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2345" activeTab="2"/>
  </bookViews>
  <sheets>
    <sheet name="Прил №1" sheetId="3" r:id="rId1"/>
    <sheet name="Прил №1.1 " sheetId="4" r:id="rId2"/>
    <sheet name="Прил №1.2  " sheetId="2" r:id="rId3"/>
  </sheets>
  <externalReferences>
    <externalReference r:id="rId4"/>
  </externalReferences>
  <definedNames>
    <definedName name="_GoBack" localSheetId="0">#REF!</definedName>
    <definedName name="_GoBack" localSheetId="1">#REF!</definedName>
    <definedName name="_GoBack">#REF!</definedName>
    <definedName name="_xlnm._FilterDatabase" localSheetId="0" hidden="1">'Прил №1'!$A$10:$AX$326</definedName>
    <definedName name="_xlnm._FilterDatabase" localSheetId="1" hidden="1">'Прил №1.1 '!$A$10:$F$10</definedName>
    <definedName name="_xlnm._FilterDatabase" localSheetId="2" hidden="1">'Прил №1.2  '!$A$5:$E$5</definedName>
    <definedName name="F" localSheetId="0">#REF!</definedName>
    <definedName name="F" localSheetId="1">#REF!</definedName>
    <definedName name="F">#REF!</definedName>
    <definedName name="апрель" localSheetId="0">#REF!</definedName>
    <definedName name="апрель" localSheetId="1">#REF!</definedName>
    <definedName name="апрель">#REF!</definedName>
    <definedName name="в" localSheetId="0">#REF!</definedName>
    <definedName name="в" localSheetId="1">#REF!</definedName>
    <definedName name="в">#REF!</definedName>
    <definedName name="вап" localSheetId="0">#REF!</definedName>
    <definedName name="вап" localSheetId="1">#REF!</definedName>
    <definedName name="вап">#REF!</definedName>
    <definedName name="гбу">[1]факт!$B$10:$C$120</definedName>
    <definedName name="гу" localSheetId="0">#REF!</definedName>
    <definedName name="гу" localSheetId="1">#REF!</definedName>
    <definedName name="гу">#REF!</definedName>
    <definedName name="_xlnm.Print_Titles" localSheetId="2">'Прил №1.2  '!$4:$5</definedName>
    <definedName name="_xlnm.Print_Area" localSheetId="0">'Прил №1'!$A$5:$AX$310</definedName>
    <definedName name="_xlnm.Print_Area" localSheetId="1">'Прил №1.1 '!$A$1:$K$50</definedName>
    <definedName name="П" localSheetId="0">#REF!</definedName>
    <definedName name="П" localSheetId="1">#REF!</definedName>
    <definedName name="П">#REF!</definedName>
    <definedName name="п1" localSheetId="0">#REF!</definedName>
    <definedName name="п1" localSheetId="1">#REF!</definedName>
    <definedName name="п1">#REF!</definedName>
    <definedName name="п10" localSheetId="0">#REF!</definedName>
    <definedName name="п10" localSheetId="1">#REF!</definedName>
    <definedName name="п10">#REF!</definedName>
    <definedName name="п2" localSheetId="0">#REF!</definedName>
    <definedName name="п2" localSheetId="1">#REF!</definedName>
    <definedName name="п2">#REF!</definedName>
    <definedName name="п3" localSheetId="0">#REF!</definedName>
    <definedName name="п3" localSheetId="1">#REF!</definedName>
    <definedName name="п3">#REF!</definedName>
    <definedName name="п4" localSheetId="0">#REF!</definedName>
    <definedName name="п4" localSheetId="1">#REF!</definedName>
    <definedName name="п4">#REF!</definedName>
    <definedName name="п5" localSheetId="0">#REF!</definedName>
    <definedName name="п5" localSheetId="1">#REF!</definedName>
    <definedName name="п5">#REF!</definedName>
    <definedName name="п6" localSheetId="0">#REF!</definedName>
    <definedName name="п6" localSheetId="1">#REF!</definedName>
    <definedName name="п6">#REF!</definedName>
    <definedName name="п7" localSheetId="0">#REF!</definedName>
    <definedName name="п7" localSheetId="1">#REF!</definedName>
    <definedName name="п7">#REF!</definedName>
    <definedName name="п8" localSheetId="0">#REF!</definedName>
    <definedName name="п8" localSheetId="1">#REF!</definedName>
    <definedName name="п8">#REF!</definedName>
    <definedName name="п9" localSheetId="0">#REF!</definedName>
    <definedName name="п9" localSheetId="1">#REF!</definedName>
    <definedName name="п9">#REF!</definedName>
    <definedName name="пп" localSheetId="0">#REF!</definedName>
    <definedName name="пп" localSheetId="1">#REF!</definedName>
    <definedName name="пп">#REF!</definedName>
    <definedName name="пр1" localSheetId="0">#REF!</definedName>
    <definedName name="пр1" localSheetId="1">#REF!</definedName>
    <definedName name="пр1">#REF!</definedName>
    <definedName name="пр2" localSheetId="0">#REF!</definedName>
    <definedName name="пр2" localSheetId="1">#REF!</definedName>
    <definedName name="пр2">#REF!</definedName>
    <definedName name="пр3" localSheetId="0">#REF!</definedName>
    <definedName name="пр3" localSheetId="1">#REF!</definedName>
    <definedName name="пр3">#REF!</definedName>
    <definedName name="пр4" localSheetId="0">#REF!</definedName>
    <definedName name="пр4" localSheetId="1">#REF!</definedName>
    <definedName name="пр4">#REF!</definedName>
    <definedName name="прв" localSheetId="0">#REF!</definedName>
    <definedName name="прв" localSheetId="1">#REF!</definedName>
    <definedName name="прв">#REF!</definedName>
    <definedName name="прн" localSheetId="0">#REF!</definedName>
    <definedName name="прн" localSheetId="1">#REF!</definedName>
    <definedName name="прн">#REF!</definedName>
    <definedName name="про" localSheetId="0">#REF!</definedName>
    <definedName name="про" localSheetId="1">#REF!</definedName>
    <definedName name="про">#REF!</definedName>
    <definedName name="протокол5" localSheetId="0">#REF!</definedName>
    <definedName name="протокол5" localSheetId="1">#REF!</definedName>
    <definedName name="протокол5">#REF!</definedName>
    <definedName name="ф" localSheetId="0">#REF!</definedName>
    <definedName name="ф" localSheetId="1">#REF!</definedName>
    <definedName name="ф">#REF!</definedName>
    <definedName name="фф" localSheetId="0">#REF!</definedName>
    <definedName name="фф" localSheetId="1">#REF!</definedName>
    <definedName name="фф">#REF!</definedName>
    <definedName name="ы" localSheetId="0">#REF!</definedName>
    <definedName name="ы" localSheetId="1">#REF!</definedName>
    <definedName name="ы">#REF!</definedName>
    <definedName name="э" localSheetId="0">#REF!</definedName>
    <definedName name="э" localSheetId="1">#REF!</definedName>
    <definedName name="э">#REF!</definedName>
    <definedName name="эжд" localSheetId="0">#REF!</definedName>
    <definedName name="эжд" localSheetId="1">#REF!</definedName>
    <definedName name="эжд">#REF!</definedName>
    <definedName name="ю" localSheetId="0">#REF!</definedName>
    <definedName name="ю" localSheetId="1">#REF!</definedName>
    <definedName name="ю">#REF!</definedName>
  </definedNames>
  <calcPr calcId="145621"/>
</workbook>
</file>

<file path=xl/calcChain.xml><?xml version="1.0" encoding="utf-8"?>
<calcChain xmlns="http://schemas.openxmlformats.org/spreadsheetml/2006/main">
  <c r="D10" i="3" l="1"/>
  <c r="E10" i="3" s="1"/>
  <c r="F10" i="3" s="1"/>
  <c r="G10" i="3" s="1"/>
  <c r="H10" i="3" s="1"/>
  <c r="I10" i="3" s="1"/>
  <c r="J10" i="3" s="1"/>
  <c r="K10" i="3" s="1"/>
  <c r="L10" i="3" s="1"/>
  <c r="M10" i="3" s="1"/>
  <c r="N10" i="3" s="1"/>
  <c r="O10" i="3" s="1"/>
  <c r="P10" i="3" s="1"/>
  <c r="Q10" i="3" s="1"/>
  <c r="R10" i="3" s="1"/>
  <c r="S10" i="3" s="1"/>
  <c r="T10" i="3" s="1"/>
  <c r="U10" i="3" s="1"/>
  <c r="V10" i="3" s="1"/>
  <c r="W10" i="3" s="1"/>
  <c r="X10" i="3" s="1"/>
  <c r="Y10" i="3" s="1"/>
  <c r="Z10" i="3" s="1"/>
  <c r="AA10" i="3" s="1"/>
  <c r="AB10" i="3" s="1"/>
  <c r="AC10" i="3" s="1"/>
  <c r="AD10" i="3" s="1"/>
  <c r="AE10" i="3" s="1"/>
  <c r="AF10" i="3" s="1"/>
  <c r="AG10" i="3" s="1"/>
  <c r="AH10" i="3" s="1"/>
  <c r="AI10" i="3" s="1"/>
  <c r="AJ10" i="3" s="1"/>
  <c r="AK10" i="3" s="1"/>
  <c r="AL10" i="3" s="1"/>
  <c r="AM10" i="3" s="1"/>
  <c r="AN10" i="3" s="1"/>
  <c r="AO10" i="3" s="1"/>
  <c r="AP10" i="3" s="1"/>
  <c r="AQ10" i="3" s="1"/>
  <c r="AR10" i="3" s="1"/>
  <c r="AS10" i="3" s="1"/>
  <c r="AT10" i="3" s="1"/>
  <c r="AU10" i="3" s="1"/>
  <c r="AV10" i="3" s="1"/>
  <c r="AW10" i="3" s="1"/>
  <c r="AX10" i="3" s="1"/>
  <c r="C10" i="3"/>
  <c r="Q320" i="3" l="1"/>
  <c r="D320" i="3"/>
  <c r="AQ178" i="3"/>
  <c r="AM178" i="3"/>
  <c r="F48" i="4" l="1"/>
  <c r="E48" i="4"/>
  <c r="D48" i="4"/>
  <c r="C48" i="4"/>
  <c r="A35" i="4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B33" i="4"/>
  <c r="C33" i="4" s="1"/>
  <c r="D33" i="4" s="1"/>
  <c r="E33" i="4" s="1"/>
  <c r="F33" i="4" s="1"/>
  <c r="F25" i="4"/>
  <c r="E25" i="4"/>
  <c r="D25" i="4"/>
  <c r="C25" i="4"/>
  <c r="A12" i="4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F10" i="4"/>
  <c r="B10" i="4"/>
  <c r="AX325" i="3" l="1"/>
  <c r="AW325" i="3"/>
  <c r="AV325" i="3"/>
  <c r="AU325" i="3"/>
  <c r="AT325" i="3"/>
  <c r="AS325" i="3"/>
  <c r="AR325" i="3"/>
  <c r="AP325" i="3"/>
  <c r="AO325" i="3"/>
  <c r="AN325" i="3"/>
  <c r="AL325" i="3"/>
  <c r="AK325" i="3"/>
  <c r="AJ325" i="3"/>
  <c r="AI325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V325" i="3"/>
  <c r="U325" i="3"/>
  <c r="T325" i="3"/>
  <c r="S325" i="3"/>
  <c r="R325" i="3"/>
  <c r="P325" i="3"/>
  <c r="O325" i="3"/>
  <c r="N325" i="3"/>
  <c r="M325" i="3"/>
  <c r="L325" i="3"/>
  <c r="K325" i="3"/>
  <c r="J325" i="3"/>
  <c r="I325" i="3"/>
  <c r="H325" i="3"/>
  <c r="G325" i="3"/>
  <c r="F325" i="3"/>
  <c r="E325" i="3"/>
  <c r="C325" i="3"/>
  <c r="AQ324" i="3"/>
  <c r="AM324" i="3"/>
  <c r="Q324" i="3"/>
  <c r="D324" i="3"/>
  <c r="AQ323" i="3"/>
  <c r="AM323" i="3"/>
  <c r="Q323" i="3"/>
  <c r="D323" i="3"/>
  <c r="AQ322" i="3"/>
  <c r="AM322" i="3"/>
  <c r="Q322" i="3"/>
  <c r="D322" i="3"/>
  <c r="AQ321" i="3"/>
  <c r="AM321" i="3"/>
  <c r="Q321" i="3"/>
  <c r="D321" i="3"/>
  <c r="AQ320" i="3"/>
  <c r="AM320" i="3"/>
  <c r="AQ319" i="3"/>
  <c r="AM319" i="3"/>
  <c r="Q319" i="3"/>
  <c r="D319" i="3"/>
  <c r="AQ318" i="3"/>
  <c r="AM318" i="3"/>
  <c r="Q318" i="3"/>
  <c r="D318" i="3"/>
  <c r="AQ317" i="3"/>
  <c r="AM317" i="3"/>
  <c r="Q317" i="3"/>
  <c r="D317" i="3"/>
  <c r="AQ316" i="3"/>
  <c r="AM316" i="3"/>
  <c r="Q316" i="3"/>
  <c r="D316" i="3"/>
  <c r="AQ315" i="3"/>
  <c r="AM315" i="3"/>
  <c r="Q315" i="3"/>
  <c r="D315" i="3"/>
  <c r="AQ314" i="3"/>
  <c r="AM314" i="3"/>
  <c r="Q314" i="3"/>
  <c r="D314" i="3"/>
  <c r="AQ313" i="3"/>
  <c r="AM313" i="3"/>
  <c r="Q313" i="3"/>
  <c r="D313" i="3"/>
  <c r="AQ312" i="3"/>
  <c r="AM312" i="3"/>
  <c r="Q312" i="3"/>
  <c r="D312" i="3"/>
  <c r="AQ311" i="3"/>
  <c r="AM311" i="3"/>
  <c r="Q311" i="3"/>
  <c r="D311" i="3"/>
  <c r="AQ310" i="3"/>
  <c r="AM310" i="3"/>
  <c r="Q310" i="3"/>
  <c r="D310" i="3"/>
  <c r="AQ309" i="3"/>
  <c r="AM309" i="3"/>
  <c r="Q309" i="3"/>
  <c r="D309" i="3"/>
  <c r="AQ308" i="3"/>
  <c r="AM308" i="3"/>
  <c r="Q308" i="3"/>
  <c r="D308" i="3"/>
  <c r="AQ307" i="3"/>
  <c r="AM307" i="3"/>
  <c r="Q307" i="3"/>
  <c r="D307" i="3"/>
  <c r="AQ306" i="3"/>
  <c r="AM306" i="3"/>
  <c r="Q306" i="3"/>
  <c r="D306" i="3"/>
  <c r="AQ305" i="3"/>
  <c r="AM305" i="3"/>
  <c r="Q305" i="3"/>
  <c r="D305" i="3"/>
  <c r="AQ304" i="3"/>
  <c r="AM304" i="3"/>
  <c r="Q304" i="3"/>
  <c r="D304" i="3"/>
  <c r="AQ303" i="3"/>
  <c r="AM303" i="3"/>
  <c r="Q303" i="3"/>
  <c r="D303" i="3"/>
  <c r="AQ302" i="3"/>
  <c r="AM302" i="3"/>
  <c r="Q302" i="3"/>
  <c r="D302" i="3"/>
  <c r="AQ301" i="3"/>
  <c r="AM301" i="3"/>
  <c r="Q301" i="3"/>
  <c r="D301" i="3"/>
  <c r="AQ300" i="3"/>
  <c r="AM300" i="3"/>
  <c r="Q300" i="3"/>
  <c r="D300" i="3"/>
  <c r="AQ299" i="3"/>
  <c r="AM299" i="3"/>
  <c r="Q299" i="3"/>
  <c r="D299" i="3"/>
  <c r="AQ298" i="3"/>
  <c r="AM298" i="3"/>
  <c r="Q298" i="3"/>
  <c r="D298" i="3"/>
  <c r="AQ297" i="3"/>
  <c r="AM297" i="3"/>
  <c r="Q297" i="3"/>
  <c r="D297" i="3"/>
  <c r="AQ296" i="3"/>
  <c r="AM296" i="3"/>
  <c r="Q296" i="3"/>
  <c r="D296" i="3"/>
  <c r="AQ295" i="3"/>
  <c r="AM295" i="3"/>
  <c r="Q295" i="3"/>
  <c r="D295" i="3"/>
  <c r="AQ294" i="3"/>
  <c r="AM294" i="3"/>
  <c r="Q294" i="3"/>
  <c r="D294" i="3"/>
  <c r="AQ293" i="3"/>
  <c r="AM293" i="3"/>
  <c r="Q293" i="3"/>
  <c r="D293" i="3"/>
  <c r="AQ292" i="3"/>
  <c r="AM292" i="3"/>
  <c r="Q292" i="3"/>
  <c r="D292" i="3"/>
  <c r="AQ291" i="3"/>
  <c r="AM291" i="3"/>
  <c r="Q291" i="3"/>
  <c r="D291" i="3"/>
  <c r="AQ290" i="3"/>
  <c r="AM290" i="3"/>
  <c r="Q290" i="3"/>
  <c r="D290" i="3"/>
  <c r="AQ289" i="3"/>
  <c r="AM289" i="3"/>
  <c r="Q289" i="3"/>
  <c r="D289" i="3"/>
  <c r="AQ288" i="3"/>
  <c r="AM288" i="3"/>
  <c r="Q288" i="3"/>
  <c r="D288" i="3"/>
  <c r="AQ287" i="3"/>
  <c r="AM287" i="3"/>
  <c r="Q287" i="3"/>
  <c r="D287" i="3"/>
  <c r="AQ286" i="3"/>
  <c r="AM286" i="3"/>
  <c r="Q286" i="3"/>
  <c r="D286" i="3"/>
  <c r="AQ285" i="3"/>
  <c r="AM285" i="3"/>
  <c r="Q285" i="3"/>
  <c r="D285" i="3"/>
  <c r="AQ284" i="3"/>
  <c r="AM284" i="3"/>
  <c r="Q284" i="3"/>
  <c r="D284" i="3"/>
  <c r="AQ283" i="3"/>
  <c r="AM283" i="3"/>
  <c r="Q283" i="3"/>
  <c r="D283" i="3"/>
  <c r="AQ282" i="3"/>
  <c r="AM282" i="3"/>
  <c r="Q282" i="3"/>
  <c r="D282" i="3"/>
  <c r="AQ281" i="3"/>
  <c r="AM281" i="3"/>
  <c r="Q281" i="3"/>
  <c r="D281" i="3"/>
  <c r="AQ280" i="3"/>
  <c r="AM280" i="3"/>
  <c r="Q280" i="3"/>
  <c r="D280" i="3"/>
  <c r="AQ279" i="3"/>
  <c r="AM279" i="3"/>
  <c r="Q279" i="3"/>
  <c r="D279" i="3"/>
  <c r="AQ278" i="3"/>
  <c r="AM278" i="3"/>
  <c r="Q278" i="3"/>
  <c r="D278" i="3"/>
  <c r="AQ277" i="3"/>
  <c r="AM277" i="3"/>
  <c r="Q277" i="3"/>
  <c r="D277" i="3"/>
  <c r="AQ276" i="3"/>
  <c r="AM276" i="3"/>
  <c r="Q276" i="3"/>
  <c r="D276" i="3"/>
  <c r="AQ275" i="3"/>
  <c r="AM275" i="3"/>
  <c r="Q275" i="3"/>
  <c r="D275" i="3"/>
  <c r="AQ274" i="3"/>
  <c r="AM274" i="3"/>
  <c r="Q274" i="3"/>
  <c r="D274" i="3"/>
  <c r="AQ273" i="3"/>
  <c r="AM273" i="3"/>
  <c r="Q273" i="3"/>
  <c r="D273" i="3"/>
  <c r="AQ272" i="3"/>
  <c r="AM272" i="3"/>
  <c r="Q272" i="3"/>
  <c r="D272" i="3"/>
  <c r="AQ271" i="3"/>
  <c r="AM271" i="3"/>
  <c r="Q271" i="3"/>
  <c r="D271" i="3"/>
  <c r="AQ270" i="3"/>
  <c r="AM270" i="3"/>
  <c r="Q270" i="3"/>
  <c r="D270" i="3"/>
  <c r="AQ269" i="3"/>
  <c r="AM269" i="3"/>
  <c r="Q269" i="3"/>
  <c r="D269" i="3"/>
  <c r="AQ268" i="3"/>
  <c r="AM268" i="3"/>
  <c r="Q268" i="3"/>
  <c r="D268" i="3"/>
  <c r="AQ267" i="3"/>
  <c r="AM267" i="3"/>
  <c r="Q267" i="3"/>
  <c r="D267" i="3"/>
  <c r="AQ266" i="3"/>
  <c r="AM266" i="3"/>
  <c r="Q266" i="3"/>
  <c r="D266" i="3"/>
  <c r="AQ265" i="3"/>
  <c r="AM265" i="3"/>
  <c r="Q265" i="3"/>
  <c r="D265" i="3"/>
  <c r="AQ264" i="3"/>
  <c r="AM264" i="3"/>
  <c r="Q264" i="3"/>
  <c r="D264" i="3"/>
  <c r="AQ263" i="3"/>
  <c r="AM263" i="3"/>
  <c r="Q263" i="3"/>
  <c r="D263" i="3"/>
  <c r="AQ262" i="3"/>
  <c r="AM262" i="3"/>
  <c r="Q262" i="3"/>
  <c r="D262" i="3"/>
  <c r="AQ261" i="3"/>
  <c r="AM261" i="3"/>
  <c r="Q261" i="3"/>
  <c r="D261" i="3"/>
  <c r="AQ260" i="3"/>
  <c r="AM260" i="3"/>
  <c r="Q260" i="3"/>
  <c r="D260" i="3"/>
  <c r="AQ259" i="3"/>
  <c r="AM259" i="3"/>
  <c r="Q259" i="3"/>
  <c r="D259" i="3"/>
  <c r="AQ258" i="3"/>
  <c r="AM258" i="3"/>
  <c r="Q258" i="3"/>
  <c r="D258" i="3"/>
  <c r="AQ257" i="3"/>
  <c r="AM257" i="3"/>
  <c r="Q257" i="3"/>
  <c r="D257" i="3"/>
  <c r="AQ256" i="3"/>
  <c r="AM256" i="3"/>
  <c r="Q256" i="3"/>
  <c r="D256" i="3"/>
  <c r="AQ255" i="3"/>
  <c r="AM255" i="3"/>
  <c r="Q255" i="3"/>
  <c r="D255" i="3"/>
  <c r="AQ254" i="3"/>
  <c r="AM254" i="3"/>
  <c r="Q254" i="3"/>
  <c r="D254" i="3"/>
  <c r="AQ253" i="3"/>
  <c r="AM253" i="3"/>
  <c r="Q253" i="3"/>
  <c r="D253" i="3"/>
  <c r="AQ252" i="3"/>
  <c r="AM252" i="3"/>
  <c r="Q252" i="3"/>
  <c r="D252" i="3"/>
  <c r="AQ251" i="3"/>
  <c r="AM251" i="3"/>
  <c r="Q251" i="3"/>
  <c r="D251" i="3"/>
  <c r="AQ250" i="3"/>
  <c r="AM250" i="3"/>
  <c r="Q250" i="3"/>
  <c r="D250" i="3"/>
  <c r="AQ249" i="3"/>
  <c r="AM249" i="3"/>
  <c r="Q249" i="3"/>
  <c r="D249" i="3"/>
  <c r="AQ248" i="3"/>
  <c r="AM248" i="3"/>
  <c r="Q248" i="3"/>
  <c r="D248" i="3"/>
  <c r="AQ247" i="3"/>
  <c r="AM247" i="3"/>
  <c r="Q247" i="3"/>
  <c r="D247" i="3"/>
  <c r="AQ246" i="3"/>
  <c r="AM246" i="3"/>
  <c r="Q246" i="3"/>
  <c r="D246" i="3"/>
  <c r="AQ245" i="3"/>
  <c r="AM245" i="3"/>
  <c r="Q245" i="3"/>
  <c r="D245" i="3"/>
  <c r="AQ244" i="3"/>
  <c r="AM244" i="3"/>
  <c r="Q244" i="3"/>
  <c r="D244" i="3"/>
  <c r="AQ243" i="3"/>
  <c r="AM243" i="3"/>
  <c r="Q243" i="3"/>
  <c r="D243" i="3"/>
  <c r="AQ242" i="3"/>
  <c r="AM242" i="3"/>
  <c r="Q242" i="3"/>
  <c r="D242" i="3"/>
  <c r="AQ241" i="3"/>
  <c r="AM241" i="3"/>
  <c r="Q241" i="3"/>
  <c r="D241" i="3"/>
  <c r="AQ240" i="3"/>
  <c r="AM240" i="3"/>
  <c r="Q240" i="3"/>
  <c r="D240" i="3"/>
  <c r="AQ239" i="3"/>
  <c r="AM239" i="3"/>
  <c r="Q239" i="3"/>
  <c r="D239" i="3"/>
  <c r="AQ238" i="3"/>
  <c r="AM238" i="3"/>
  <c r="Q238" i="3"/>
  <c r="D238" i="3"/>
  <c r="AQ237" i="3"/>
  <c r="AM237" i="3"/>
  <c r="Q237" i="3"/>
  <c r="D237" i="3"/>
  <c r="AQ236" i="3"/>
  <c r="AM236" i="3"/>
  <c r="Q236" i="3"/>
  <c r="D236" i="3"/>
  <c r="AQ235" i="3"/>
  <c r="AM235" i="3"/>
  <c r="Q235" i="3"/>
  <c r="D235" i="3"/>
  <c r="AQ234" i="3"/>
  <c r="AM234" i="3"/>
  <c r="Q234" i="3"/>
  <c r="D234" i="3"/>
  <c r="AQ233" i="3"/>
  <c r="AM233" i="3"/>
  <c r="Q233" i="3"/>
  <c r="D233" i="3"/>
  <c r="AQ232" i="3"/>
  <c r="AM232" i="3"/>
  <c r="Q232" i="3"/>
  <c r="D232" i="3"/>
  <c r="AQ231" i="3"/>
  <c r="AM231" i="3"/>
  <c r="Q231" i="3"/>
  <c r="D231" i="3"/>
  <c r="AQ230" i="3"/>
  <c r="AM230" i="3"/>
  <c r="Q230" i="3"/>
  <c r="D230" i="3"/>
  <c r="AQ229" i="3"/>
  <c r="AM229" i="3"/>
  <c r="Q229" i="3"/>
  <c r="D229" i="3"/>
  <c r="AQ228" i="3"/>
  <c r="AM228" i="3"/>
  <c r="Q228" i="3"/>
  <c r="D228" i="3"/>
  <c r="AQ227" i="3"/>
  <c r="AM227" i="3"/>
  <c r="Q227" i="3"/>
  <c r="D227" i="3"/>
  <c r="AQ226" i="3"/>
  <c r="AM226" i="3"/>
  <c r="Q226" i="3"/>
  <c r="D226" i="3"/>
  <c r="AQ225" i="3"/>
  <c r="AM225" i="3"/>
  <c r="Q225" i="3"/>
  <c r="D225" i="3"/>
  <c r="AQ224" i="3"/>
  <c r="AM224" i="3"/>
  <c r="Q224" i="3"/>
  <c r="D224" i="3"/>
  <c r="AQ223" i="3"/>
  <c r="AM223" i="3"/>
  <c r="Q223" i="3"/>
  <c r="D223" i="3"/>
  <c r="AQ222" i="3"/>
  <c r="AM222" i="3"/>
  <c r="Q222" i="3"/>
  <c r="D222" i="3"/>
  <c r="AQ221" i="3"/>
  <c r="AM221" i="3"/>
  <c r="Q221" i="3"/>
  <c r="D221" i="3"/>
  <c r="AQ220" i="3"/>
  <c r="AM220" i="3"/>
  <c r="Q220" i="3"/>
  <c r="D220" i="3"/>
  <c r="AQ219" i="3"/>
  <c r="AM219" i="3"/>
  <c r="Q219" i="3"/>
  <c r="D219" i="3"/>
  <c r="AQ218" i="3"/>
  <c r="AM218" i="3"/>
  <c r="Q218" i="3"/>
  <c r="D218" i="3"/>
  <c r="AQ217" i="3"/>
  <c r="AM217" i="3"/>
  <c r="Q217" i="3"/>
  <c r="D217" i="3"/>
  <c r="AQ216" i="3"/>
  <c r="AM216" i="3"/>
  <c r="Q216" i="3"/>
  <c r="D216" i="3"/>
  <c r="AQ215" i="3"/>
  <c r="AM215" i="3"/>
  <c r="Q215" i="3"/>
  <c r="D215" i="3"/>
  <c r="AQ214" i="3"/>
  <c r="AM214" i="3"/>
  <c r="Q214" i="3"/>
  <c r="D214" i="3"/>
  <c r="AQ213" i="3"/>
  <c r="AM213" i="3"/>
  <c r="Q213" i="3"/>
  <c r="D213" i="3"/>
  <c r="AQ212" i="3"/>
  <c r="AM212" i="3"/>
  <c r="Q212" i="3"/>
  <c r="D212" i="3"/>
  <c r="AQ211" i="3"/>
  <c r="AM211" i="3"/>
  <c r="Q211" i="3"/>
  <c r="D211" i="3"/>
  <c r="AQ210" i="3"/>
  <c r="AM210" i="3"/>
  <c r="Q210" i="3"/>
  <c r="D210" i="3"/>
  <c r="AQ209" i="3"/>
  <c r="AM209" i="3"/>
  <c r="Q209" i="3"/>
  <c r="D209" i="3"/>
  <c r="AQ208" i="3"/>
  <c r="AM208" i="3"/>
  <c r="Q208" i="3"/>
  <c r="D208" i="3"/>
  <c r="AQ207" i="3"/>
  <c r="AM207" i="3"/>
  <c r="Q207" i="3"/>
  <c r="D207" i="3"/>
  <c r="AQ206" i="3"/>
  <c r="AM206" i="3"/>
  <c r="Q206" i="3"/>
  <c r="D206" i="3"/>
  <c r="AQ205" i="3"/>
  <c r="AM205" i="3"/>
  <c r="Q205" i="3"/>
  <c r="D205" i="3"/>
  <c r="AQ204" i="3"/>
  <c r="AM204" i="3"/>
  <c r="Q204" i="3"/>
  <c r="D204" i="3"/>
  <c r="AQ203" i="3"/>
  <c r="AM203" i="3"/>
  <c r="Q203" i="3"/>
  <c r="D203" i="3"/>
  <c r="AQ202" i="3"/>
  <c r="AM202" i="3"/>
  <c r="Q202" i="3"/>
  <c r="D202" i="3"/>
  <c r="AQ201" i="3"/>
  <c r="AM201" i="3"/>
  <c r="Q201" i="3"/>
  <c r="D201" i="3"/>
  <c r="AQ200" i="3"/>
  <c r="AM200" i="3"/>
  <c r="Q200" i="3"/>
  <c r="D200" i="3"/>
  <c r="AQ199" i="3"/>
  <c r="AM199" i="3"/>
  <c r="Q199" i="3"/>
  <c r="D199" i="3"/>
  <c r="AQ198" i="3"/>
  <c r="AM198" i="3"/>
  <c r="Q198" i="3"/>
  <c r="D198" i="3"/>
  <c r="AQ197" i="3"/>
  <c r="AM197" i="3"/>
  <c r="Q197" i="3"/>
  <c r="D197" i="3"/>
  <c r="AQ196" i="3"/>
  <c r="AM196" i="3"/>
  <c r="Q196" i="3"/>
  <c r="D196" i="3"/>
  <c r="AQ195" i="3"/>
  <c r="AM195" i="3"/>
  <c r="Q195" i="3"/>
  <c r="D195" i="3"/>
  <c r="AQ194" i="3"/>
  <c r="AM194" i="3"/>
  <c r="Q194" i="3"/>
  <c r="D194" i="3"/>
  <c r="AQ193" i="3"/>
  <c r="AM193" i="3"/>
  <c r="Q193" i="3"/>
  <c r="D193" i="3"/>
  <c r="AQ192" i="3"/>
  <c r="AM192" i="3"/>
  <c r="Q192" i="3"/>
  <c r="D192" i="3"/>
  <c r="AQ191" i="3"/>
  <c r="AM191" i="3"/>
  <c r="Q191" i="3"/>
  <c r="D191" i="3"/>
  <c r="AQ190" i="3"/>
  <c r="AM190" i="3"/>
  <c r="Q190" i="3"/>
  <c r="D190" i="3"/>
  <c r="AQ189" i="3"/>
  <c r="AM189" i="3"/>
  <c r="Q189" i="3"/>
  <c r="D189" i="3"/>
  <c r="AQ188" i="3"/>
  <c r="AM188" i="3"/>
  <c r="Q188" i="3"/>
  <c r="D188" i="3"/>
  <c r="AQ187" i="3"/>
  <c r="AM187" i="3"/>
  <c r="Q187" i="3"/>
  <c r="D187" i="3"/>
  <c r="AQ186" i="3"/>
  <c r="AM186" i="3"/>
  <c r="Q186" i="3"/>
  <c r="D186" i="3"/>
  <c r="AQ185" i="3"/>
  <c r="AM185" i="3"/>
  <c r="Q185" i="3"/>
  <c r="D185" i="3"/>
  <c r="AQ184" i="3"/>
  <c r="AM184" i="3"/>
  <c r="Q184" i="3"/>
  <c r="D184" i="3"/>
  <c r="AQ183" i="3"/>
  <c r="AM183" i="3"/>
  <c r="Q183" i="3"/>
  <c r="D183" i="3"/>
  <c r="AQ182" i="3"/>
  <c r="AM182" i="3"/>
  <c r="Q182" i="3"/>
  <c r="D182" i="3"/>
  <c r="AQ181" i="3"/>
  <c r="AM181" i="3"/>
  <c r="Q181" i="3"/>
  <c r="D181" i="3"/>
  <c r="AQ180" i="3"/>
  <c r="AM180" i="3"/>
  <c r="Q180" i="3"/>
  <c r="D180" i="3"/>
  <c r="AQ179" i="3"/>
  <c r="AM179" i="3"/>
  <c r="Q179" i="3"/>
  <c r="D179" i="3"/>
  <c r="Q178" i="3"/>
  <c r="D178" i="3"/>
  <c r="AQ177" i="3"/>
  <c r="AM177" i="3"/>
  <c r="Q177" i="3"/>
  <c r="D177" i="3"/>
  <c r="AQ176" i="3"/>
  <c r="AM176" i="3"/>
  <c r="Q176" i="3"/>
  <c r="D176" i="3"/>
  <c r="AQ175" i="3"/>
  <c r="AM175" i="3"/>
  <c r="Q175" i="3"/>
  <c r="D175" i="3"/>
  <c r="AQ174" i="3"/>
  <c r="AM174" i="3"/>
  <c r="Q174" i="3"/>
  <c r="D174" i="3"/>
  <c r="AQ173" i="3"/>
  <c r="AM173" i="3"/>
  <c r="Q173" i="3"/>
  <c r="D173" i="3"/>
  <c r="AQ172" i="3"/>
  <c r="AM172" i="3"/>
  <c r="Q172" i="3"/>
  <c r="D172" i="3"/>
  <c r="AQ171" i="3"/>
  <c r="AM171" i="3"/>
  <c r="Q171" i="3"/>
  <c r="D171" i="3"/>
  <c r="AQ170" i="3"/>
  <c r="AM170" i="3"/>
  <c r="Q170" i="3"/>
  <c r="D170" i="3"/>
  <c r="AQ169" i="3"/>
  <c r="AM169" i="3"/>
  <c r="Q169" i="3"/>
  <c r="D169" i="3"/>
  <c r="AQ168" i="3"/>
  <c r="AM168" i="3"/>
  <c r="Q168" i="3"/>
  <c r="D168" i="3"/>
  <c r="AQ167" i="3"/>
  <c r="AM167" i="3"/>
  <c r="Q167" i="3"/>
  <c r="D167" i="3"/>
  <c r="AQ166" i="3"/>
  <c r="AM166" i="3"/>
  <c r="Q166" i="3"/>
  <c r="D166" i="3"/>
  <c r="AQ165" i="3"/>
  <c r="AM165" i="3"/>
  <c r="Q165" i="3"/>
  <c r="D165" i="3"/>
  <c r="AQ164" i="3"/>
  <c r="AM164" i="3"/>
  <c r="Q164" i="3"/>
  <c r="D164" i="3"/>
  <c r="AQ163" i="3"/>
  <c r="AM163" i="3"/>
  <c r="Q163" i="3"/>
  <c r="D163" i="3"/>
  <c r="AQ162" i="3"/>
  <c r="AM162" i="3"/>
  <c r="Q162" i="3"/>
  <c r="D162" i="3"/>
  <c r="AQ161" i="3"/>
  <c r="AM161" i="3"/>
  <c r="Q161" i="3"/>
  <c r="D161" i="3"/>
  <c r="AQ160" i="3"/>
  <c r="AM160" i="3"/>
  <c r="Q160" i="3"/>
  <c r="D160" i="3"/>
  <c r="AQ159" i="3"/>
  <c r="AM159" i="3"/>
  <c r="Q159" i="3"/>
  <c r="D159" i="3"/>
  <c r="AQ158" i="3"/>
  <c r="AM158" i="3"/>
  <c r="Q158" i="3"/>
  <c r="D158" i="3"/>
  <c r="AQ157" i="3"/>
  <c r="AM157" i="3"/>
  <c r="Q157" i="3"/>
  <c r="D157" i="3"/>
  <c r="AQ156" i="3"/>
  <c r="AM156" i="3"/>
  <c r="Q156" i="3"/>
  <c r="D156" i="3"/>
  <c r="AQ155" i="3"/>
  <c r="AM155" i="3"/>
  <c r="Q155" i="3"/>
  <c r="D155" i="3"/>
  <c r="AQ154" i="3"/>
  <c r="AM154" i="3"/>
  <c r="Q154" i="3"/>
  <c r="D154" i="3"/>
  <c r="AQ153" i="3"/>
  <c r="AM153" i="3"/>
  <c r="Q153" i="3"/>
  <c r="D153" i="3"/>
  <c r="AQ152" i="3"/>
  <c r="AM152" i="3"/>
  <c r="Q152" i="3"/>
  <c r="D152" i="3"/>
  <c r="AQ151" i="3"/>
  <c r="AM151" i="3"/>
  <c r="Q151" i="3"/>
  <c r="D151" i="3"/>
  <c r="AQ150" i="3"/>
  <c r="AM150" i="3"/>
  <c r="Q150" i="3"/>
  <c r="D150" i="3"/>
  <c r="AQ149" i="3"/>
  <c r="AM149" i="3"/>
  <c r="Q149" i="3"/>
  <c r="D149" i="3"/>
  <c r="AQ148" i="3"/>
  <c r="AM148" i="3"/>
  <c r="Q148" i="3"/>
  <c r="D148" i="3"/>
  <c r="AQ147" i="3"/>
  <c r="AM147" i="3"/>
  <c r="Q147" i="3"/>
  <c r="D147" i="3"/>
  <c r="AQ146" i="3"/>
  <c r="AM146" i="3"/>
  <c r="Q146" i="3"/>
  <c r="D146" i="3"/>
  <c r="AQ145" i="3"/>
  <c r="AM145" i="3"/>
  <c r="Q145" i="3"/>
  <c r="D145" i="3"/>
  <c r="AQ144" i="3"/>
  <c r="AM144" i="3"/>
  <c r="Q144" i="3"/>
  <c r="D144" i="3"/>
  <c r="AM143" i="3"/>
  <c r="AQ142" i="3"/>
  <c r="AM142" i="3"/>
  <c r="Q142" i="3"/>
  <c r="D142" i="3"/>
  <c r="AQ141" i="3"/>
  <c r="AM141" i="3"/>
  <c r="Q141" i="3"/>
  <c r="D141" i="3"/>
  <c r="AQ140" i="3"/>
  <c r="AM140" i="3"/>
  <c r="Q140" i="3"/>
  <c r="D140" i="3"/>
  <c r="AQ139" i="3"/>
  <c r="AM139" i="3"/>
  <c r="Q139" i="3"/>
  <c r="D139" i="3"/>
  <c r="AQ138" i="3"/>
  <c r="AM138" i="3"/>
  <c r="Q138" i="3"/>
  <c r="D138" i="3"/>
  <c r="AQ137" i="3"/>
  <c r="AM137" i="3"/>
  <c r="Q137" i="3"/>
  <c r="D137" i="3"/>
  <c r="AQ136" i="3"/>
  <c r="AM136" i="3"/>
  <c r="Q136" i="3"/>
  <c r="D136" i="3"/>
  <c r="AQ135" i="3"/>
  <c r="AM135" i="3"/>
  <c r="Q135" i="3"/>
  <c r="D135" i="3"/>
  <c r="AQ134" i="3"/>
  <c r="AM134" i="3"/>
  <c r="Q134" i="3"/>
  <c r="D134" i="3"/>
  <c r="AQ133" i="3"/>
  <c r="AM133" i="3"/>
  <c r="Q133" i="3"/>
  <c r="D133" i="3"/>
  <c r="AQ132" i="3"/>
  <c r="AM132" i="3"/>
  <c r="Q132" i="3"/>
  <c r="D132" i="3"/>
  <c r="AQ131" i="3"/>
  <c r="AM131" i="3"/>
  <c r="Q131" i="3"/>
  <c r="D131" i="3"/>
  <c r="AQ130" i="3"/>
  <c r="AM130" i="3"/>
  <c r="Q130" i="3"/>
  <c r="D130" i="3"/>
  <c r="AQ129" i="3"/>
  <c r="AM129" i="3"/>
  <c r="Q129" i="3"/>
  <c r="D129" i="3"/>
  <c r="AQ128" i="3"/>
  <c r="AM128" i="3"/>
  <c r="Q128" i="3"/>
  <c r="D128" i="3"/>
  <c r="A128" i="3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Q127" i="3"/>
  <c r="AM127" i="3"/>
  <c r="Q127" i="3"/>
  <c r="D127" i="3"/>
  <c r="AX126" i="3"/>
  <c r="AW126" i="3"/>
  <c r="AV126" i="3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AI126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P126" i="3"/>
  <c r="O126" i="3"/>
  <c r="N126" i="3"/>
  <c r="M126" i="3"/>
  <c r="L126" i="3"/>
  <c r="K126" i="3"/>
  <c r="J126" i="3"/>
  <c r="I126" i="3"/>
  <c r="H126" i="3"/>
  <c r="G126" i="3"/>
  <c r="F126" i="3"/>
  <c r="E126" i="3"/>
  <c r="C126" i="3"/>
  <c r="Q125" i="3"/>
  <c r="D125" i="3"/>
  <c r="Q124" i="3"/>
  <c r="D124" i="3"/>
  <c r="A124" i="3"/>
  <c r="A125" i="3" s="1"/>
  <c r="Q123" i="3"/>
  <c r="D123" i="3"/>
  <c r="Q122" i="3"/>
  <c r="D122" i="3"/>
  <c r="AX121" i="3"/>
  <c r="AW121" i="3"/>
  <c r="AV121" i="3"/>
  <c r="AU121" i="3"/>
  <c r="AT121" i="3"/>
  <c r="AS121" i="3"/>
  <c r="AR121" i="3"/>
  <c r="AP121" i="3"/>
  <c r="AO121" i="3"/>
  <c r="AN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P121" i="3"/>
  <c r="O121" i="3"/>
  <c r="N121" i="3"/>
  <c r="M121" i="3"/>
  <c r="L121" i="3"/>
  <c r="K121" i="3"/>
  <c r="J121" i="3"/>
  <c r="I121" i="3"/>
  <c r="H121" i="3"/>
  <c r="G121" i="3"/>
  <c r="F121" i="3"/>
  <c r="C121" i="3"/>
  <c r="AQ120" i="3"/>
  <c r="AM120" i="3"/>
  <c r="Q120" i="3"/>
  <c r="D120" i="3"/>
  <c r="AQ119" i="3"/>
  <c r="AM119" i="3"/>
  <c r="Q119" i="3"/>
  <c r="D119" i="3"/>
  <c r="AQ118" i="3"/>
  <c r="AM118" i="3"/>
  <c r="Q118" i="3"/>
  <c r="E118" i="3"/>
  <c r="AQ117" i="3"/>
  <c r="AM117" i="3"/>
  <c r="Q117" i="3"/>
  <c r="D117" i="3"/>
  <c r="AQ116" i="3"/>
  <c r="AM116" i="3"/>
  <c r="Q116" i="3"/>
  <c r="D116" i="3"/>
  <c r="AQ115" i="3"/>
  <c r="AM115" i="3"/>
  <c r="Q115" i="3"/>
  <c r="D115" i="3"/>
  <c r="AQ114" i="3"/>
  <c r="AM114" i="3"/>
  <c r="Q114" i="3"/>
  <c r="D114" i="3"/>
  <c r="AQ113" i="3"/>
  <c r="AM113" i="3"/>
  <c r="Q113" i="3"/>
  <c r="D113" i="3"/>
  <c r="AQ112" i="3"/>
  <c r="AM112" i="3"/>
  <c r="Q112" i="3"/>
  <c r="D112" i="3"/>
  <c r="AQ111" i="3"/>
  <c r="AM111" i="3"/>
  <c r="Q111" i="3"/>
  <c r="D111" i="3"/>
  <c r="AQ110" i="3"/>
  <c r="AM110" i="3"/>
  <c r="Q110" i="3"/>
  <c r="D110" i="3"/>
  <c r="AQ109" i="3"/>
  <c r="AM109" i="3"/>
  <c r="Q109" i="3"/>
  <c r="D109" i="3"/>
  <c r="AQ108" i="3"/>
  <c r="AM108" i="3"/>
  <c r="Q108" i="3"/>
  <c r="D108" i="3"/>
  <c r="AQ107" i="3"/>
  <c r="AM107" i="3"/>
  <c r="Q107" i="3"/>
  <c r="D107" i="3"/>
  <c r="AQ106" i="3"/>
  <c r="AM106" i="3"/>
  <c r="Q106" i="3"/>
  <c r="D106" i="3"/>
  <c r="AQ105" i="3"/>
  <c r="AM105" i="3"/>
  <c r="Q105" i="3"/>
  <c r="D105" i="3"/>
  <c r="AQ104" i="3"/>
  <c r="AM104" i="3"/>
  <c r="Q104" i="3"/>
  <c r="D104" i="3"/>
  <c r="AQ103" i="3"/>
  <c r="AM103" i="3"/>
  <c r="Q103" i="3"/>
  <c r="D103" i="3"/>
  <c r="AQ102" i="3"/>
  <c r="AM102" i="3"/>
  <c r="Q102" i="3"/>
  <c r="D102" i="3"/>
  <c r="AQ101" i="3"/>
  <c r="AM101" i="3"/>
  <c r="Q101" i="3"/>
  <c r="D101" i="3"/>
  <c r="AQ100" i="3"/>
  <c r="AM100" i="3"/>
  <c r="Q100" i="3"/>
  <c r="D100" i="3"/>
  <c r="AQ99" i="3"/>
  <c r="AM99" i="3"/>
  <c r="Q99" i="3"/>
  <c r="D99" i="3"/>
  <c r="AQ98" i="3"/>
  <c r="AM98" i="3"/>
  <c r="Q98" i="3"/>
  <c r="D98" i="3"/>
  <c r="AQ97" i="3"/>
  <c r="AM97" i="3"/>
  <c r="Q97" i="3"/>
  <c r="D97" i="3"/>
  <c r="AQ96" i="3"/>
  <c r="AM96" i="3"/>
  <c r="Q96" i="3"/>
  <c r="D96" i="3"/>
  <c r="AQ95" i="3"/>
  <c r="AM95" i="3"/>
  <c r="Q95" i="3"/>
  <c r="D95" i="3"/>
  <c r="AQ94" i="3"/>
  <c r="AM94" i="3"/>
  <c r="Q94" i="3"/>
  <c r="D94" i="3"/>
  <c r="AQ93" i="3"/>
  <c r="AM93" i="3"/>
  <c r="Q93" i="3"/>
  <c r="D93" i="3"/>
  <c r="AQ92" i="3"/>
  <c r="AM92" i="3"/>
  <c r="Q92" i="3"/>
  <c r="D92" i="3"/>
  <c r="AQ91" i="3"/>
  <c r="AM91" i="3"/>
  <c r="Q91" i="3"/>
  <c r="D91" i="3"/>
  <c r="AQ90" i="3"/>
  <c r="AM90" i="3"/>
  <c r="Q90" i="3"/>
  <c r="D90" i="3"/>
  <c r="AQ89" i="3"/>
  <c r="AM89" i="3"/>
  <c r="Q89" i="3"/>
  <c r="D89" i="3"/>
  <c r="AQ88" i="3"/>
  <c r="AM88" i="3"/>
  <c r="Q88" i="3"/>
  <c r="D88" i="3"/>
  <c r="AQ87" i="3"/>
  <c r="AM87" i="3"/>
  <c r="Q87" i="3"/>
  <c r="D87" i="3"/>
  <c r="AQ86" i="3"/>
  <c r="AM86" i="3"/>
  <c r="Q86" i="3"/>
  <c r="D86" i="3"/>
  <c r="AQ85" i="3"/>
  <c r="AM85" i="3"/>
  <c r="Q85" i="3"/>
  <c r="D85" i="3"/>
  <c r="AQ84" i="3"/>
  <c r="AM84" i="3"/>
  <c r="Q84" i="3"/>
  <c r="D84" i="3"/>
  <c r="AQ83" i="3"/>
  <c r="AM83" i="3"/>
  <c r="Q83" i="3"/>
  <c r="D83" i="3"/>
  <c r="AQ82" i="3"/>
  <c r="AM82" i="3"/>
  <c r="Q82" i="3"/>
  <c r="D82" i="3"/>
  <c r="AQ81" i="3"/>
  <c r="AM81" i="3"/>
  <c r="Q81" i="3"/>
  <c r="D81" i="3"/>
  <c r="AQ80" i="3"/>
  <c r="AM80" i="3"/>
  <c r="Q80" i="3"/>
  <c r="D80" i="3"/>
  <c r="AQ79" i="3"/>
  <c r="AM79" i="3"/>
  <c r="Q79" i="3"/>
  <c r="D79" i="3"/>
  <c r="AQ78" i="3"/>
  <c r="AM78" i="3"/>
  <c r="Q78" i="3"/>
  <c r="D78" i="3"/>
  <c r="AQ77" i="3"/>
  <c r="AM77" i="3"/>
  <c r="Q77" i="3"/>
  <c r="D77" i="3"/>
  <c r="AQ76" i="3"/>
  <c r="AM76" i="3"/>
  <c r="Q76" i="3"/>
  <c r="D76" i="3"/>
  <c r="AQ75" i="3"/>
  <c r="AM75" i="3"/>
  <c r="Q75" i="3"/>
  <c r="D75" i="3"/>
  <c r="AQ74" i="3"/>
  <c r="AM74" i="3"/>
  <c r="Q74" i="3"/>
  <c r="D74" i="3"/>
  <c r="AQ73" i="3"/>
  <c r="AM73" i="3"/>
  <c r="Q73" i="3"/>
  <c r="D73" i="3"/>
  <c r="AQ72" i="3"/>
  <c r="AM72" i="3"/>
  <c r="Q72" i="3"/>
  <c r="D72" i="3"/>
  <c r="AQ71" i="3"/>
  <c r="AM71" i="3"/>
  <c r="Q71" i="3"/>
  <c r="D71" i="3"/>
  <c r="AQ70" i="3"/>
  <c r="AM70" i="3"/>
  <c r="Q70" i="3"/>
  <c r="D70" i="3"/>
  <c r="AQ69" i="3"/>
  <c r="AM69" i="3"/>
  <c r="Q69" i="3"/>
  <c r="D69" i="3"/>
  <c r="AQ68" i="3"/>
  <c r="AM68" i="3"/>
  <c r="Q68" i="3"/>
  <c r="D68" i="3"/>
  <c r="AQ67" i="3"/>
  <c r="AM67" i="3"/>
  <c r="Q67" i="3"/>
  <c r="D67" i="3"/>
  <c r="AQ66" i="3"/>
  <c r="AM66" i="3"/>
  <c r="Q66" i="3"/>
  <c r="D66" i="3"/>
  <c r="AQ65" i="3"/>
  <c r="AM65" i="3"/>
  <c r="Q65" i="3"/>
  <c r="D65" i="3"/>
  <c r="AQ64" i="3"/>
  <c r="AM64" i="3"/>
  <c r="Q64" i="3"/>
  <c r="D64" i="3"/>
  <c r="AQ63" i="3"/>
  <c r="AM63" i="3"/>
  <c r="Q63" i="3"/>
  <c r="D63" i="3"/>
  <c r="AQ62" i="3"/>
  <c r="AM62" i="3"/>
  <c r="Q62" i="3"/>
  <c r="D62" i="3"/>
  <c r="AQ61" i="3"/>
  <c r="AM61" i="3"/>
  <c r="Q61" i="3"/>
  <c r="D61" i="3"/>
  <c r="AQ60" i="3"/>
  <c r="AM60" i="3"/>
  <c r="Q60" i="3"/>
  <c r="D60" i="3"/>
  <c r="AQ59" i="3"/>
  <c r="AM59" i="3"/>
  <c r="Q59" i="3"/>
  <c r="D59" i="3"/>
  <c r="AQ58" i="3"/>
  <c r="AM58" i="3"/>
  <c r="Q58" i="3"/>
  <c r="D58" i="3"/>
  <c r="AQ57" i="3"/>
  <c r="AM57" i="3"/>
  <c r="Q57" i="3"/>
  <c r="D57" i="3"/>
  <c r="AQ56" i="3"/>
  <c r="AM56" i="3"/>
  <c r="Q56" i="3"/>
  <c r="D56" i="3"/>
  <c r="AQ55" i="3"/>
  <c r="AM55" i="3"/>
  <c r="Q55" i="3"/>
  <c r="D55" i="3"/>
  <c r="AQ54" i="3"/>
  <c r="AM54" i="3"/>
  <c r="Q54" i="3"/>
  <c r="D54" i="3"/>
  <c r="AQ53" i="3"/>
  <c r="AM53" i="3"/>
  <c r="Q53" i="3"/>
  <c r="D53" i="3"/>
  <c r="AQ52" i="3"/>
  <c r="AM52" i="3"/>
  <c r="Q52" i="3"/>
  <c r="D52" i="3"/>
  <c r="AQ51" i="3"/>
  <c r="AM51" i="3"/>
  <c r="Q51" i="3"/>
  <c r="D51" i="3"/>
  <c r="AQ50" i="3"/>
  <c r="AM50" i="3"/>
  <c r="Q50" i="3"/>
  <c r="D50" i="3"/>
  <c r="AQ49" i="3"/>
  <c r="AM49" i="3"/>
  <c r="Q49" i="3"/>
  <c r="D49" i="3"/>
  <c r="AQ48" i="3"/>
  <c r="AM48" i="3"/>
  <c r="Q48" i="3"/>
  <c r="D48" i="3"/>
  <c r="AQ47" i="3"/>
  <c r="AM47" i="3"/>
  <c r="Q47" i="3"/>
  <c r="D47" i="3"/>
  <c r="AQ46" i="3"/>
  <c r="AM46" i="3"/>
  <c r="Q46" i="3"/>
  <c r="D46" i="3"/>
  <c r="AQ45" i="3"/>
  <c r="AM45" i="3"/>
  <c r="Q45" i="3"/>
  <c r="D45" i="3"/>
  <c r="AQ44" i="3"/>
  <c r="AM44" i="3"/>
  <c r="Q44" i="3"/>
  <c r="D44" i="3"/>
  <c r="AQ43" i="3"/>
  <c r="AM43" i="3"/>
  <c r="Q43" i="3"/>
  <c r="D43" i="3"/>
  <c r="AQ42" i="3"/>
  <c r="AM42" i="3"/>
  <c r="Q42" i="3"/>
  <c r="D42" i="3"/>
  <c r="AQ41" i="3"/>
  <c r="AM41" i="3"/>
  <c r="Q41" i="3"/>
  <c r="D41" i="3"/>
  <c r="AQ40" i="3"/>
  <c r="AM40" i="3"/>
  <c r="Q40" i="3"/>
  <c r="D40" i="3"/>
  <c r="AQ39" i="3"/>
  <c r="AM39" i="3"/>
  <c r="Q39" i="3"/>
  <c r="D39" i="3"/>
  <c r="AQ38" i="3"/>
  <c r="AM38" i="3"/>
  <c r="Q38" i="3"/>
  <c r="D38" i="3"/>
  <c r="AQ37" i="3"/>
  <c r="AM37" i="3"/>
  <c r="Q37" i="3"/>
  <c r="D37" i="3"/>
  <c r="AQ36" i="3"/>
  <c r="AM36" i="3"/>
  <c r="Q36" i="3"/>
  <c r="D36" i="3"/>
  <c r="AQ35" i="3"/>
  <c r="AM35" i="3"/>
  <c r="Q35" i="3"/>
  <c r="D35" i="3"/>
  <c r="AQ34" i="3"/>
  <c r="AM34" i="3"/>
  <c r="Q34" i="3"/>
  <c r="D34" i="3"/>
  <c r="AQ33" i="3"/>
  <c r="AM33" i="3"/>
  <c r="Q33" i="3"/>
  <c r="D33" i="3"/>
  <c r="AQ32" i="3"/>
  <c r="AM32" i="3"/>
  <c r="Q32" i="3"/>
  <c r="D32" i="3"/>
  <c r="AQ31" i="3"/>
  <c r="AM31" i="3"/>
  <c r="Q31" i="3"/>
  <c r="D31" i="3"/>
  <c r="AQ30" i="3"/>
  <c r="AM30" i="3"/>
  <c r="Q30" i="3"/>
  <c r="D30" i="3"/>
  <c r="AQ29" i="3"/>
  <c r="AM29" i="3"/>
  <c r="Q29" i="3"/>
  <c r="D29" i="3"/>
  <c r="AQ28" i="3"/>
  <c r="AM28" i="3"/>
  <c r="Q28" i="3"/>
  <c r="D28" i="3"/>
  <c r="AQ27" i="3"/>
  <c r="AM27" i="3"/>
  <c r="Q27" i="3"/>
  <c r="D27" i="3"/>
  <c r="AQ26" i="3"/>
  <c r="AM26" i="3"/>
  <c r="Q26" i="3"/>
  <c r="D26" i="3"/>
  <c r="AQ25" i="3"/>
  <c r="AM25" i="3"/>
  <c r="Q25" i="3"/>
  <c r="D25" i="3"/>
  <c r="AQ24" i="3"/>
  <c r="AM24" i="3"/>
  <c r="Q24" i="3"/>
  <c r="D24" i="3"/>
  <c r="AQ23" i="3"/>
  <c r="AM23" i="3"/>
  <c r="Q23" i="3"/>
  <c r="D23" i="3"/>
  <c r="AQ22" i="3"/>
  <c r="AM22" i="3"/>
  <c r="Q22" i="3"/>
  <c r="D22" i="3"/>
  <c r="AQ21" i="3"/>
  <c r="AM21" i="3"/>
  <c r="Q21" i="3"/>
  <c r="D21" i="3"/>
  <c r="AQ20" i="3"/>
  <c r="AM20" i="3"/>
  <c r="Q20" i="3"/>
  <c r="D20" i="3"/>
  <c r="AQ19" i="3"/>
  <c r="AM19" i="3"/>
  <c r="Q19" i="3"/>
  <c r="D19" i="3"/>
  <c r="AQ18" i="3"/>
  <c r="AM18" i="3"/>
  <c r="Q18" i="3"/>
  <c r="D18" i="3"/>
  <c r="AQ17" i="3"/>
  <c r="AM17" i="3"/>
  <c r="Q17" i="3"/>
  <c r="D17" i="3"/>
  <c r="AQ16" i="3"/>
  <c r="AM16" i="3"/>
  <c r="Q16" i="3"/>
  <c r="D16" i="3"/>
  <c r="AQ15" i="3"/>
  <c r="AM15" i="3"/>
  <c r="Q15" i="3"/>
  <c r="D15" i="3"/>
  <c r="AQ14" i="3"/>
  <c r="AM14" i="3"/>
  <c r="Q14" i="3"/>
  <c r="D14" i="3"/>
  <c r="AQ13" i="3"/>
  <c r="AM13" i="3"/>
  <c r="Q13" i="3"/>
  <c r="D13" i="3"/>
  <c r="AQ12" i="3"/>
  <c r="AM12" i="3"/>
  <c r="Q12" i="3"/>
  <c r="D12" i="3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Q11" i="3"/>
  <c r="AM11" i="3"/>
  <c r="Q11" i="3"/>
  <c r="D11" i="3"/>
  <c r="B10" i="3"/>
  <c r="D179" i="2"/>
  <c r="D175" i="2"/>
  <c r="D160" i="2"/>
  <c r="D156" i="2"/>
  <c r="D151" i="2"/>
  <c r="D148" i="2"/>
  <c r="D143" i="2"/>
  <c r="D140" i="2"/>
  <c r="D137" i="2"/>
  <c r="D131" i="2"/>
  <c r="D129" i="2"/>
  <c r="D93" i="2"/>
  <c r="D89" i="2"/>
  <c r="D74" i="2"/>
  <c r="D67" i="2"/>
  <c r="D64" i="2"/>
  <c r="D47" i="2"/>
  <c r="D42" i="2"/>
  <c r="D23" i="2"/>
  <c r="D9" i="2"/>
  <c r="D6" i="2"/>
  <c r="AO326" i="3" l="1"/>
  <c r="P326" i="3"/>
  <c r="Y326" i="3"/>
  <c r="AB326" i="3"/>
  <c r="AE326" i="3"/>
  <c r="AI326" i="3"/>
  <c r="AL326" i="3"/>
  <c r="F326" i="3"/>
  <c r="U326" i="3"/>
  <c r="G326" i="3"/>
  <c r="J326" i="3"/>
  <c r="M326" i="3"/>
  <c r="D126" i="3"/>
  <c r="AQ121" i="3"/>
  <c r="AR326" i="3"/>
  <c r="AU326" i="3"/>
  <c r="AX326" i="3"/>
  <c r="N326" i="3"/>
  <c r="R326" i="3"/>
  <c r="AA326" i="3"/>
  <c r="AD326" i="3"/>
  <c r="AH326" i="3"/>
  <c r="AK326" i="3"/>
  <c r="I326" i="3"/>
  <c r="L326" i="3"/>
  <c r="S326" i="3"/>
  <c r="O326" i="3"/>
  <c r="V326" i="3"/>
  <c r="E137" i="2"/>
  <c r="E6" i="2"/>
  <c r="E74" i="2"/>
  <c r="E179" i="2"/>
  <c r="E42" i="2"/>
  <c r="E93" i="2"/>
  <c r="E47" i="2"/>
  <c r="E9" i="2"/>
  <c r="D98" i="2"/>
  <c r="D183" i="2" s="1"/>
  <c r="X326" i="3"/>
  <c r="Q126" i="3"/>
  <c r="AM121" i="3"/>
  <c r="Q121" i="3"/>
  <c r="D325" i="3"/>
  <c r="AQ325" i="3"/>
  <c r="E121" i="3"/>
  <c r="E326" i="3" s="1"/>
  <c r="D118" i="3"/>
  <c r="D121" i="3" s="1"/>
  <c r="AS326" i="3"/>
  <c r="AV326" i="3"/>
  <c r="Q325" i="3"/>
  <c r="C326" i="3"/>
  <c r="AP326" i="3"/>
  <c r="W326" i="3"/>
  <c r="Z326" i="3"/>
  <c r="AC326" i="3"/>
  <c r="AF326" i="3"/>
  <c r="AJ326" i="3"/>
  <c r="AT326" i="3"/>
  <c r="AW326" i="3"/>
  <c r="AN326" i="3"/>
  <c r="H326" i="3"/>
  <c r="K326" i="3"/>
  <c r="T326" i="3"/>
  <c r="AG326" i="3"/>
  <c r="AM325" i="3"/>
  <c r="E160" i="2"/>
  <c r="E64" i="2"/>
  <c r="E151" i="2"/>
  <c r="E23" i="2"/>
  <c r="E98" i="2"/>
  <c r="E129" i="2"/>
  <c r="E131" i="2"/>
  <c r="E143" i="2"/>
  <c r="E148" i="2"/>
  <c r="E67" i="2"/>
  <c r="E89" i="2"/>
  <c r="E140" i="2"/>
  <c r="E156" i="2"/>
  <c r="E175" i="2"/>
  <c r="AQ326" i="3" l="1"/>
  <c r="E183" i="2"/>
  <c r="D326" i="3"/>
  <c r="AM326" i="3"/>
  <c r="Q326" i="3"/>
</calcChain>
</file>

<file path=xl/sharedStrings.xml><?xml version="1.0" encoding="utf-8"?>
<sst xmlns="http://schemas.openxmlformats.org/spreadsheetml/2006/main" count="655" uniqueCount="438">
  <si>
    <t>п/п №</t>
  </si>
  <si>
    <t>Наименование МО</t>
  </si>
  <si>
    <t>КТ</t>
  </si>
  <si>
    <t>МРТ</t>
  </si>
  <si>
    <t>УЗИ сердечно-сосудистой системы</t>
  </si>
  <si>
    <t>количество  исследований</t>
  </si>
  <si>
    <t>ГБУ РД «Агульская ЦРБ»</t>
  </si>
  <si>
    <t>ГБУ РД «Ботлихская ЦРБ»</t>
  </si>
  <si>
    <t>ГБУ РД «Дербентская ЦРБ»</t>
  </si>
  <si>
    <t>ГБУ РД «Кайтагская ЦРБ»</t>
  </si>
  <si>
    <t>ГБУ РД «Кизлярская ЦРБ»</t>
  </si>
  <si>
    <t>ГБУ РД «Левашинская ЦРБ»</t>
  </si>
  <si>
    <t>ГБУ РД «Тляратинская ЦРБ»</t>
  </si>
  <si>
    <t>ГБУ РД «Шамильская ЦРБ»</t>
  </si>
  <si>
    <t>ГБУ РД "Гериатрический центр", г. Махачкала</t>
  </si>
  <si>
    <t>ГБУ РД «Буйнакская ЦГБ»</t>
  </si>
  <si>
    <t>ГБУ РД «Кизлярская ЦГБ»</t>
  </si>
  <si>
    <t>ГБУ РД "Республиканская клиническая больница им. А.В.Вишневского"</t>
  </si>
  <si>
    <t>ВСЕГО</t>
  </si>
  <si>
    <t xml:space="preserve">ЗАЯВЛЕНО МО В ГИС ОМС </t>
  </si>
  <si>
    <t>Объемы к Протоколу №3</t>
  </si>
  <si>
    <t>ПРИЛОЖЕНИЕ №1.1</t>
  </si>
  <si>
    <t>Эндоскопическое диагностическое исследование</t>
  </si>
  <si>
    <t>ГБУ РД "Детская городская клиническая больница им.Л.В. Перевозчиковой", г. Махачкала</t>
  </si>
  <si>
    <t>Приложение 1.2.</t>
  </si>
  <si>
    <t>№ пп</t>
  </si>
  <si>
    <t>Наименование МО, профиль</t>
  </si>
  <si>
    <t>№ группы ВМП</t>
  </si>
  <si>
    <t>кол-во госпит-ций</t>
  </si>
  <si>
    <t xml:space="preserve"> стоимость </t>
  </si>
  <si>
    <t>АНО "Городская клиническая больница №3", г. Махачкала</t>
  </si>
  <si>
    <t>хирургия</t>
  </si>
  <si>
    <t>ГБУ РД "Республиканская клиническая больница скорой медицинской помощи"</t>
  </si>
  <si>
    <t>нейрохирургия</t>
  </si>
  <si>
    <t>сердечно-сосудистая хирургия</t>
  </si>
  <si>
    <t xml:space="preserve">ГБУ РД «Городская клиническая больница » </t>
  </si>
  <si>
    <t>акушерство и гинекология</t>
  </si>
  <si>
    <t>оториноларингология</t>
  </si>
  <si>
    <t>ревматология</t>
  </si>
  <si>
    <t xml:space="preserve">травматология и ортопедия  </t>
  </si>
  <si>
    <t xml:space="preserve">урология  </t>
  </si>
  <si>
    <t>эндокринология</t>
  </si>
  <si>
    <t>ГБУ РД «Дербентская ЦГБ»</t>
  </si>
  <si>
    <t>ГБУ РД «Детская республиканская клиническая больница им Н.М. Кураева»</t>
  </si>
  <si>
    <t>гематология</t>
  </si>
  <si>
    <t>детская хирургия в период новорожденности</t>
  </si>
  <si>
    <t>неонатология</t>
  </si>
  <si>
    <t>онкология</t>
  </si>
  <si>
    <t>педиатрия</t>
  </si>
  <si>
    <t>челюстно-лицевая хирургия</t>
  </si>
  <si>
    <t>ГБУ РД «Махачкалинский родильный дом №1»</t>
  </si>
  <si>
    <t>ГБУ РД «Махачкалинский родильный дом №2»</t>
  </si>
  <si>
    <t>ГБУ РД «Научно-клиническое объединение «Дагестанский  центр кардиологии и сердечно-сосудистой хирургии»</t>
  </si>
  <si>
    <t>ГБУ РД «Перинатальный центр  г. Хасавюрта»</t>
  </si>
  <si>
    <t>ГБУ РД "Республиканская клиническая больница N 2"</t>
  </si>
  <si>
    <t>ГБУ РД «Республиканская клиническая больница»</t>
  </si>
  <si>
    <t>гастроэнтерология</t>
  </si>
  <si>
    <t>комбустиология</t>
  </si>
  <si>
    <t>торакальная хирургия</t>
  </si>
  <si>
    <t>ххирургия</t>
  </si>
  <si>
    <t>ГБУ РД «Республиканский онкологический центр »</t>
  </si>
  <si>
    <t>ГБУ РД "Республиканский перинатальный центр"</t>
  </si>
  <si>
    <t>ГБУ РД «Республиканский урологический центр»</t>
  </si>
  <si>
    <t>ГБУ РД «Республиканский центр травматологии и ортопедии»</t>
  </si>
  <si>
    <t>ГБУ РД «Научно- клиническое объединение «Дагестанский центр микрохирургии глаза»</t>
  </si>
  <si>
    <t>офтальмология</t>
  </si>
  <si>
    <t>Медицинская автономная некоммерческая организация «Центр медицины высоких технологий им. И.Ш. Исмаилова», г.Махачкала</t>
  </si>
  <si>
    <t>ООО «Глазная клиника «Высокие технологии»,                   г. Махачкала</t>
  </si>
  <si>
    <t>ООО "Клиника Медицина", г. Махачкала</t>
  </si>
  <si>
    <t>ООО «Медицинский центр «ЭОС», г. Махачкала</t>
  </si>
  <si>
    <t>ООО «Медицинский центр им. Р.П. Аскерханова», г. Махачкала</t>
  </si>
  <si>
    <t>ООО МЦ "Здоровье", г. Махачкала</t>
  </si>
  <si>
    <t>ООО "Целитель", г. Махачкала</t>
  </si>
  <si>
    <t>всего</t>
  </si>
  <si>
    <t xml:space="preserve"> </t>
  </si>
  <si>
    <t>Распределение объемов и финансового обеспечения медицинской помощи по территориальной программе ОМС на 2024 год между медицинскими организациями в сфере ОМС Республики Дагестан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</si>
  <si>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</si>
  <si>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</si>
  <si>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</si>
  <si>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 xml:space="preserve">в том числе </t>
  </si>
  <si>
    <t>КРУГЛОСУТОЧНЫЙ СТАЦИОНАР</t>
  </si>
  <si>
    <t>ДНЕВНОЙ СТАЦИОНАР</t>
  </si>
  <si>
    <t>МЕДИЦИНСКАЯ  РЕАБИЛИТАЦИЯ</t>
  </si>
  <si>
    <t>посещение с профилактической и иными целями</t>
  </si>
  <si>
    <t>Неотложная медицинская помощь (ПДН)</t>
  </si>
  <si>
    <t>обращение по заболеванию</t>
  </si>
  <si>
    <t xml:space="preserve">вызов (количество), всего, в том числе </t>
  </si>
  <si>
    <t>Посещение с профилактической и иными целями, всего, в том числе</t>
  </si>
  <si>
    <t>посещение с иными целями (ПДН)</t>
  </si>
  <si>
    <t xml:space="preserve">2-этап Диспансеризации </t>
  </si>
  <si>
    <t xml:space="preserve">профилактические медицинские осмотры  </t>
  </si>
  <si>
    <t>диспансеризация всего</t>
  </si>
  <si>
    <t xml:space="preserve">в т.ч. углубленная диспансеризация </t>
  </si>
  <si>
    <t>консультативные поликлиники</t>
  </si>
  <si>
    <t>Школа сахарного диабета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</si>
  <si>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</si>
  <si>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</si>
  <si>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</si>
  <si>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</si>
  <si>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Кабинет охраны зрения</t>
  </si>
  <si>
    <t>КОНСУЛЬТАТИВНЫЕ ПОЛИКЛИНИКИ</t>
  </si>
  <si>
    <t>акушество-гинекология</t>
  </si>
  <si>
    <t>ПЭТ/КТ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</si>
  <si>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</si>
  <si>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</si>
  <si>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</si>
  <si>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 xml:space="preserve">тестирование на выявление новой коронавирусной инфекции                                                                                            </t>
  </si>
  <si>
    <t>гемодиализ</t>
  </si>
  <si>
    <t>сахарный диабет</t>
  </si>
  <si>
    <t>болезни системы кровообращения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</si>
  <si>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</si>
  <si>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</si>
  <si>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</si>
  <si>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</si>
  <si>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</si>
  <si>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</si>
  <si>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>ВИРУСНЫЙ ГАПАТИТ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</si>
  <si>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</si>
  <si>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</si>
  <si>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</si>
  <si>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вызов (количество)</t>
  </si>
  <si>
    <t>количество посещений</t>
  </si>
  <si>
    <t>количество людей</t>
  </si>
  <si>
    <t xml:space="preserve">  посещения</t>
  </si>
  <si>
    <t>количество комплексных посещений</t>
  </si>
  <si>
    <t xml:space="preserve">посещения </t>
  </si>
  <si>
    <t>комплексные посещения</t>
  </si>
  <si>
    <t>посещения</t>
  </si>
  <si>
    <t>УЕТ</t>
  </si>
  <si>
    <t>количество  посещений</t>
  </si>
  <si>
    <t>количество  обращений</t>
  </si>
  <si>
    <t xml:space="preserve">Пациенты </t>
  </si>
  <si>
    <t>количество обращений</t>
  </si>
  <si>
    <t xml:space="preserve">количество услуг </t>
  </si>
  <si>
    <t>комплексное посещение</t>
  </si>
  <si>
    <t>случай госпитализации</t>
  </si>
  <si>
    <t>случай</t>
  </si>
  <si>
    <t>случай лечения</t>
  </si>
  <si>
    <t>случаи лечения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</si>
  <si>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</si>
  <si>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</si>
  <si>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</si>
  <si>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</si>
  <si>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Бежтинского Участка Цунтинского района»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</si>
  <si>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</si>
  <si>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</si>
  <si>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</si>
  <si>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</si>
  <si>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</si>
  <si>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«Белиджинская УБ»</t>
  </si>
  <si>
    <t>ГБУ РД «Докузпаринская ЦРБ»</t>
  </si>
  <si>
    <t>ГБУ РД «Казбековская ЦРБ им.А.З.Магомедшарипова»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</si>
  <si>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</si>
  <si>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</si>
  <si>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</si>
  <si>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«Кулинская ЦРБ»</t>
  </si>
  <si>
    <t>ГБУ РД «Кумторкалинская ЦРБ»</t>
  </si>
  <si>
    <t>ГБУ РД «Курахская ЦРБ»</t>
  </si>
  <si>
    <t>ГБУ РД «Лакская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</si>
  <si>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</si>
  <si>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</si>
  <si>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</si>
  <si>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</si>
  <si>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«Рутульская ЦРБ им.С.И.Абеева»</t>
  </si>
  <si>
    <t>ГБУ РД «Сергокалинская ЦРБ»</t>
  </si>
  <si>
    <t>ГБУ РД «Сулейман-Стальская ЦРБ»</t>
  </si>
  <si>
    <t>ГБУ РД «Табасаранская ЦРБимени Магомедова М.Х.»</t>
  </si>
  <si>
    <t>ГБУ РД «Тарумовская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</si>
  <si>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</si>
  <si>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</si>
  <si>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</si>
  <si>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</si>
  <si>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</si>
  <si>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</si>
  <si>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</si>
  <si>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</si>
  <si>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</si>
  <si>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"Городская клиническая больница",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</si>
  <si>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</si>
  <si>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</si>
  <si>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</si>
  <si>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</si>
  <si>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</si>
  <si>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</si>
  <si>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</si>
  <si>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</si>
  <si>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</si>
  <si>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</si>
  <si>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</si>
  <si>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</si>
  <si>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</si>
  <si>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</si>
  <si>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</si>
  <si>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</si>
  <si>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МССМП»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</si>
  <si>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</si>
  <si>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</si>
  <si>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</si>
  <si>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</si>
  <si>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</si>
  <si>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</si>
  <si>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</si>
  <si>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</si>
  <si>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</si>
  <si>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</si>
  <si>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</si>
  <si>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</si>
  <si>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</si>
  <si>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</si>
  <si>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</si>
  <si>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</si>
  <si>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</si>
  <si>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</si>
  <si>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</si>
  <si>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</si>
  <si>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</si>
  <si>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</si>
  <si>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</si>
  <si>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им.Хайрудиновой М.А."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</si>
  <si>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</si>
  <si>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</si>
  <si>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 имени А.О.Махачева"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</si>
  <si>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</si>
  <si>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</si>
  <si>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</si>
  <si>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</si>
  <si>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</si>
  <si>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"Республиканский перинатальный центр им.Омарова С.-М.А."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</si>
  <si>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</si>
  <si>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</si>
  <si>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</si>
  <si>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</si>
  <si>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</si>
  <si>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</si>
  <si>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</si>
  <si>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</si>
  <si>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</si>
  <si>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ФГБУ "НМИЦ ТО ИМ. Н.Н. ПРИОРОВА" МИНЗДРАВА РОССИИ</t>
  </si>
  <si>
    <t>ИТОГО ФЕДЕРАЛЬНЫЕ МО</t>
  </si>
  <si>
    <t>ЧУЗ " КБ "РЖД-Медицина",  г. Махачкала</t>
  </si>
  <si>
    <t>ООО "КЛД", г. Каспийск</t>
  </si>
  <si>
    <t>ООО "Альтер-Мед",г. Хасавюрт</t>
  </si>
  <si>
    <t>ООО "ЯМТ", г. Махачкала</t>
  </si>
  <si>
    <t>ООО "Эверест", ,г. Махачкала</t>
  </si>
  <si>
    <t>ООО "Нефролайн-Дагестан", г. Хасавюрт</t>
  </si>
  <si>
    <t>ООО "ДИАДАГ", г. Кизилюрт</t>
  </si>
  <si>
    <t>ООО "МЦ "Доктор Нефро", г. Дербент,г.Кизляр,г.Каспийск</t>
  </si>
  <si>
    <t>ООО "Диакав", г. Дербент</t>
  </si>
  <si>
    <t>ООО "МЦ Фэмили", г. Махачкала</t>
  </si>
  <si>
    <t>ООО "ЦЕНТР ЭКО" г.Махачкала</t>
  </si>
  <si>
    <t>ООО "Медпрофцентр", г. Махачкала</t>
  </si>
  <si>
    <t>ООО "Каспий", г. Махачкала</t>
  </si>
  <si>
    <t>ООО МЛДЦ "ЗДОРОВЬЕ",г. Дербент</t>
  </si>
  <si>
    <t>ОАО "Санаторий Энергетик", г. Каспийск</t>
  </si>
  <si>
    <t>ООО "Парус",Карабудахкентский район</t>
  </si>
  <si>
    <t>ООО "Нейрореабилитация",  г. Махачкала</t>
  </si>
  <si>
    <t>ООО "Клиника ортопедии, спортивной травматологии и медицинской реабилитации "Джамси", г. Махачкала</t>
  </si>
  <si>
    <t>ООО "МЦ "Юнити", г. Махачкала</t>
  </si>
  <si>
    <t>АО "Концерн КЭМЗ", г. Кизляр</t>
  </si>
  <si>
    <t>АВТОНОМНАЯ НЕКОММЕРЧЕСКАЯ ОРГАНИЗАЦИЯ "ЦЕНТР СОЦИАЛЬНОЙ ПОМОЩИ, АДАПТАЦИИ, РЕАБИЛИТАЦИИ И АБИЛИТАЦИИ ДЕТЕЙ", г Каспийск</t>
  </si>
  <si>
    <t>ООО МЦ "Здоровье-1", г. Махачкала</t>
  </si>
  <si>
    <t>ООО "Панацея",г. Махачкала</t>
  </si>
  <si>
    <t>ООО МЛДЦ "Авиценна", г. Дагестанские Огни</t>
  </si>
  <si>
    <t>ООО "МК Хэлси Нэйшн", г. Махачкала</t>
  </si>
  <si>
    <t>АНО "Городская клиническая больница  №3", г.Махачкала</t>
  </si>
  <si>
    <t>МАНО "ЦМВТ им. И.Ш. Исмаилова",г. Махачкала</t>
  </si>
  <si>
    <t>ООО "Глазная Клиника "Высокие технологии",г. Махачкала</t>
  </si>
  <si>
    <t>ООО "МЕДЦЕНТР ИМЕНИ Р.П. АСКЕРХАНОВА, г. Махачкала</t>
  </si>
  <si>
    <t>ООО "Медицинский центр  "ЗДОРОВЬЕ", г. Махачкала</t>
  </si>
  <si>
    <t>ООО "Медицинский центр "Эос", г.Махачкала</t>
  </si>
  <si>
    <t>ООО "Клиника Медицина",    г. Махачкала</t>
  </si>
  <si>
    <t>ООО "Целитель Хасавюрт", г. Хасавюрт</t>
  </si>
  <si>
    <t>ООО "Целитель-1", г. Махачкала</t>
  </si>
  <si>
    <t>ООО «Родильный дом  №4», г. Махачкала</t>
  </si>
  <si>
    <t>ООО "ПРОМИКС", г. Избербаш</t>
  </si>
  <si>
    <t>ООО "Патогистологический центр", г. Махачкала</t>
  </si>
  <si>
    <t>ООО "МЕД Лайф", г. Махачкала</t>
  </si>
  <si>
    <t>ООО "Медицинский центр "МЕД-ЭЛИТ",г.Дербент</t>
  </si>
  <si>
    <t>ООО "Диагностический центр",г. Махачкала</t>
  </si>
  <si>
    <t>ООО Поликлиника "ЗДОРОВАЯ СЕМЬЯ", г. Махачкала</t>
  </si>
  <si>
    <t>ООО "МЛДЦ "Доктор плюс", г. Дербент</t>
  </si>
  <si>
    <t>ООО МОЦ "Гармония",г. Махачкала</t>
  </si>
  <si>
    <t>ООО НК МЦ "Синтез-М", г. Махачкала</t>
  </si>
  <si>
    <t xml:space="preserve">ООО ОЦ "Здоровье", Тарумовский район </t>
  </si>
  <si>
    <t>ООО МЦ "Женское здоровье", г. Буйнакск</t>
  </si>
  <si>
    <t>ООО "Медфарм сервис", г. Дагестанские Огни</t>
  </si>
  <si>
    <t>ООО "Семейный врач", г. Махачкала</t>
  </si>
  <si>
    <t>ООО "Авиценна", Табасаранский район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</si>
  <si>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</si>
  <si>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</si>
  <si>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</si>
  <si>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</si>
  <si>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</si>
  <si>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</si>
  <si>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"Панацея", г. Дербент,г. Дагестанские Огни</t>
  </si>
  <si>
    <t>ООО "Клиник-Дент",г. Махачкала</t>
  </si>
  <si>
    <t>ООО "Аэлита", г. Кизляр</t>
  </si>
  <si>
    <t>ООО "Акрополь", г. Махачкала</t>
  </si>
  <si>
    <t>ООО МЦ МЕД "Добро",г. Махачкала</t>
  </si>
  <si>
    <t xml:space="preserve">ООО МДЦ "ЮЖДАГ", Магарамкентский район 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</si>
  <si>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</si>
  <si>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</si>
  <si>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</si>
  <si>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</si>
  <si>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"МЦ Пульс", г. Буйнакск</t>
  </si>
  <si>
    <t>АНО МДЦ Помощь, г. Махачкала</t>
  </si>
  <si>
    <t>ООО "Дентал Люкс", , Кайтагский район с. Маджалис</t>
  </si>
  <si>
    <t>ООО Стоматология "Здоровая семья", г.Махачкала</t>
  </si>
  <si>
    <t>ООО "ЛАБ-СИНТЕЗ ДИАГНОСТИК", г. Кизилюрт</t>
  </si>
  <si>
    <t>ООО "ПРЕМЬЕР", г. Кизляр</t>
  </si>
  <si>
    <t>ООО МЦ "НЕВРОАРТРОМЕД", г. Махачкала</t>
  </si>
  <si>
    <t>ООО "ДАГЕСТАН А. М.", г. Кизилюрт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</si>
  <si>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</si>
  <si>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</si>
  <si>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</si>
  <si>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</si>
  <si>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"БИОСС", Карабудахкентский район</t>
  </si>
  <si>
    <t>ООО Стоматология "Тудей", г. Дербент</t>
  </si>
  <si>
    <t>ООО "Здоровье", г.Буйнакск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</si>
  <si>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</si>
  <si>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</si>
  <si>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</si>
  <si>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</si>
  <si>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</si>
  <si>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ООО "ДагМед", г. Махачкала</t>
  </si>
  <si>
    <t>ООО "САНТЕ",  г. Махачкала</t>
  </si>
  <si>
    <t>ООО СК "Центродент", г. Махачкала</t>
  </si>
  <si>
    <t>ООО "ЗДОРОВЫЙ ДАГЕСТАН", г. Махачкала</t>
  </si>
  <si>
    <t>ООО "АЛЫЕ ПАРУСА", г. Дербент</t>
  </si>
  <si>
    <t>ООО МЦ "ТВОЙ ДОКТОР",   г. Кизляр</t>
  </si>
  <si>
    <t xml:space="preserve">ООО МДЦ "ДОКТОР С ВАМИ", Магарамкентский район </t>
  </si>
  <si>
    <t>ООО "Легкое дыхание", г. Махачкала</t>
  </si>
  <si>
    <t xml:space="preserve">ООО "Хадиджа", Казбековский район </t>
  </si>
  <si>
    <t>ООО "ЛДОЦА-ВИКТОРИЯ", г. Хасавюрт</t>
  </si>
  <si>
    <t>БФ «Живи и дари жизнь другим», г. Махачкала, Акушинский район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</si>
  <si>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</si>
  <si>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</si>
  <si>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</si>
  <si>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</si>
  <si>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Стоматология "Восход",   г. Махачкала</t>
  </si>
  <si>
    <t>ООО "Газпром трансгаз Махачкала", г. Махачкала</t>
  </si>
  <si>
    <t>ООО "Юнидент",г. Каспийск</t>
  </si>
  <si>
    <t>ООО "Солодент", г. Махачкала</t>
  </si>
  <si>
    <t xml:space="preserve">ООО "Медикум", Магарамкентский район 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</si>
  <si>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</si>
  <si>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</si>
  <si>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</si>
  <si>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</si>
  <si>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</si>
  <si>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Стоматологическая клиника "СТОМ ХОМ",г. Махачкала</t>
  </si>
  <si>
    <t>ООО "АКСА", г. Хасавюрт</t>
  </si>
  <si>
    <t>ООО "ДеКлиник", г. Махачкала</t>
  </si>
  <si>
    <t>ООО "Медик8", г. Махачкала</t>
  </si>
  <si>
    <t xml:space="preserve">ООО "ЭКО", г. Избербаш </t>
  </si>
  <si>
    <t>ООО "Стоматология", г. Буйнакск</t>
  </si>
  <si>
    <t>ООО "Севак стоматология", г.Махачкала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</si>
  <si>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</si>
  <si>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</si>
  <si>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</si>
  <si>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</si>
  <si>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</si>
  <si>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</si>
  <si>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</si>
  <si>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</si>
  <si>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</si>
  <si>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</si>
  <si>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</si>
  <si>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"СМАЙЛ ДИЗАЙН", г. Каспийск</t>
  </si>
  <si>
    <t>ООО ОЦ "Здоровье", Бабаюртовский район</t>
  </si>
  <si>
    <t>ООО "ФИОНА", г. Махачкала</t>
  </si>
  <si>
    <t>ООО "МЕДИКОМ", г. Кизляр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</si>
  <si>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</si>
  <si>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</si>
  <si>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</si>
  <si>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</si>
  <si>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</si>
  <si>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</si>
  <si>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</si>
  <si>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</si>
  <si>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</si>
  <si>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</si>
  <si>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Стоматологическая клиника "ТАКА", г. Кизилюрт</t>
  </si>
  <si>
    <t>ООО "АСКЛЕПИОН-Н", г. Кизилюрт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</si>
  <si>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</si>
  <si>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</si>
  <si>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</si>
  <si>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"Даймонд-дент", г. Махачкала</t>
  </si>
  <si>
    <t>АВТОНОМНАЯ НЕКОММЕРЧЕСКАЯ ОРГАНИЗАЦИЯ МЕДИЦИНСКОЕ УЧРЕЖДЕНИЕ "БЕЛАЯ РОЗА,г.Дербент</t>
  </si>
  <si>
    <t>ООО "МЦ "Лекарь Старый",  г. Махачкала</t>
  </si>
  <si>
    <t>ООО "Лекарь Ак-Гель", г. Махачкала</t>
  </si>
  <si>
    <t>ООО "МЦ "Лекарь Каспийск", г. Каспийск</t>
  </si>
  <si>
    <t>ООО "МЦ"ЛЕКАРЬ БУЙНАКСК", г. Буйнакск</t>
  </si>
  <si>
    <t>ООО "Медицинский центр "Лекарь семейный", г. Махачкала</t>
  </si>
  <si>
    <t>ОБЩЕСТВО С ОГРАНИЧЕННОЙ ОТВЕТСТВЕННОСТЬЮ "МЕДИЦИНСКИЙ ЦЕНТР ЛЕКАРЬ ГОГОЛЯ", г. Махачкала</t>
  </si>
  <si>
    <t>ООО "ЛАРЕЙН", г. Махачкала</t>
  </si>
  <si>
    <t>ООО "АЛИФА КИДС", г Кизилюрт</t>
  </si>
  <si>
    <t>ООО "КОНЦЕПЦИЯ ЭСТЕТИКИ", г. Махачкала</t>
  </si>
  <si>
    <t>ООО"МЕТАДЕНТ", г Махачкала</t>
  </si>
  <si>
    <t>ООО "АЛТЕРА", г. Каспийск</t>
  </si>
  <si>
    <t>ООО "ПРОДЕНТ", г Махачкала</t>
  </si>
  <si>
    <t>ИП КУРБАНИСМАИЛОВА УМИЯТ ГАПИЗОВНА, г Махачкала</t>
  </si>
  <si>
    <t>ООО "КЛИНИКА ХИЗИЕВА", р-н Кумторкалинский</t>
  </si>
  <si>
    <t>ОБЩЕСТВО С ОГРАНИЧЕННОЙ ОТВЕТСТВЕННОСТЬЮ " СКЛИФЛАБ-ХАСАВЮРТ",г. Хасавюрт</t>
  </si>
  <si>
    <t>ООО "МЕДИЦИНА", г. Махачкала</t>
  </si>
  <si>
    <t>ООО МЦ "КЛИНИКА СЕРДЦА", г Махачкала</t>
  </si>
  <si>
    <t>ООО МЦ "Элеос",г,дербент</t>
  </si>
  <si>
    <t>ООО "АЛМАЗ", г Махачкала</t>
  </si>
  <si>
    <t>ОБЩЕСТВО С ОГРАНИЧЕННОЙ ОТВЕТСТВЕННОСТЬЮ "ИНТЕГРАМЕД", г Махачкала</t>
  </si>
  <si>
    <t>ООО "САНО", г Махачкала</t>
  </si>
  <si>
    <t>ООО "МЕДИЦИНСКИЙ ЭЛИТНЫЙ ЦЕНТР",г.Кизляр</t>
  </si>
  <si>
    <t>ООО "Международный медицинский центр",г,махачкала</t>
  </si>
  <si>
    <t>ООО "МЕДИЦИНСКИЙ ЦЕНТР НАЦЗДРАВ",г.Махачкала</t>
  </si>
  <si>
    <t>ООО "НУР-ДЕНТ",г.Махачкала</t>
  </si>
  <si>
    <t>ОБЩЕСТВО С ОГРАНИЧЕННОЙ ОТВЕТСТВЕННОСТЬЮ "ДР. РАМАЗАНОВ",г.Махачкала</t>
  </si>
  <si>
    <t>ООО "ПРИБОЙ ПЛЮС", г. Избербаш</t>
  </si>
  <si>
    <t>ООО "СИЛИБ", г Махачкала</t>
  </si>
  <si>
    <t>ООО "СИТИЛАБ-КАВКАЗ", г Махачкала</t>
  </si>
  <si>
    <t>ООО "КЛИНИКА"АРТ-МЕД", г. Махачкала</t>
  </si>
  <si>
    <t>ОБЩЕСТВО С ОГРАНИЧЕННОЙ ОТВЕТСТВЕННОСТЬЮ СТОМАТОЛОГИЧЕСКАЯ КЛИНИКА "ДЕНТАЛ УНИВЕРСАЛ",г.Махачкала</t>
  </si>
  <si>
    <t>ООО "ДИЗАЙН УЛЫБКИ", г. Буйнакск</t>
  </si>
  <si>
    <t>ООО "ДИЗАЙН УЛЫБКИ ПЛЮС", г. Махачкала</t>
  </si>
  <si>
    <t>ИП ОМАРОВА ЗАРИНА ГАСАНОВНА, Сергокалинский район</t>
  </si>
  <si>
    <t>ИП Кучиев Джамалутдин Гаджимагомедович,г.Махачкала</t>
  </si>
  <si>
    <t>ООО "КАМБИЙ", г Кизляр</t>
  </si>
  <si>
    <t>ООО "БИОС ЦЕНТР", г Махачкала</t>
  </si>
  <si>
    <t>ООО ЛДЦ "ГИС-МЕД", г Хасавюрт</t>
  </si>
  <si>
    <t>ООО "ГОЛДЕНТ КЛИНИК", г. Махачкала</t>
  </si>
  <si>
    <t>ООО СТОМАТОЛОГИЧЕСКАЯ КЛИНИКА "5 ЗВЕЗД", г Махачкала</t>
  </si>
  <si>
    <t>ООО "АЙДЕНТ", г Хасавюрт</t>
  </si>
  <si>
    <t>ООО "СТОМАТОЛОГИЯ СТУДИЯ", г Махачкала</t>
  </si>
  <si>
    <t>ООО "ЭСТЕТИК ЮНИОР", г Махачкала</t>
  </si>
  <si>
    <t>ОБЩЕСТВО С ОГРАНИЧЕННОЙ ОТВЕТСТВЕННОСТЬЮ "ЮГАДЕНТ", г. Кизляр</t>
  </si>
  <si>
    <t>ООО "ЮНИКЛАСС", г. Махачкала</t>
  </si>
  <si>
    <t>ООО "НЕОМЕД",г.Махачкала</t>
  </si>
  <si>
    <t>ООО "МЕДИЦИНСКИЙ ЦЕНТР АЙМЕД", г. Санкт-Петербург</t>
  </si>
  <si>
    <t>ООО "ОНКОЛОГИЧЕСКИЙ НАУЧНЫЙ ЦЕНТР" г. Санкт-Петербург</t>
  </si>
  <si>
    <t>ИТОГО ЧАСТНЫЕ МО</t>
  </si>
  <si>
    <t xml:space="preserve">ПРИЛОЖЕНИЕ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</si>
</sst>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#,##0.0"/>
    <numFmt numFmtId="168" formatCode="#,##0_ ;\-#,##0\ "/>
    <numFmt numFmtId="169" formatCode="_-* #,##0\ _₽_-;\-* #,##0\ _₽_-;_-* &quot;-&quot;??\ _₽_-;_-@_-"/>
    <numFmt numFmtId="171" formatCode="#,##0.000"/>
    <numFmt numFmtId="172" formatCode="dd\.mm\.yyyy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4"/>
      <name val="Verdana"/>
      <family val="2"/>
      <charset val="204"/>
    </font>
    <font>
      <b/>
      <sz val="14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9"/>
      <name val="Verdana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theme="3"/>
      <name val="Cambria"/>
      <family val="2"/>
      <charset val="204"/>
      <scheme val="major"/>
    </font>
    <font>
      <sz val="16"/>
      <name val="Times New Roman"/>
      <family val="1"/>
      <charset val="204"/>
    </font>
    <font>
      <sz val="14"/>
      <color indexed="8"/>
      <name val="Verdana"/>
      <family val="2"/>
      <charset val="204"/>
    </font>
    <font>
      <sz val="14"/>
      <color rgb="FF000000"/>
      <name val="Verdana"/>
      <family val="2"/>
      <charset val="204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8"/>
      <color theme="1"/>
      <name val="Verdana"/>
      <family val="2"/>
      <charset val="204"/>
    </font>
    <font>
      <sz val="18"/>
      <name val="Verdana"/>
      <family val="2"/>
      <charset val="204"/>
    </font>
    <font>
      <sz val="18"/>
      <color theme="1"/>
      <name val="Calibri"/>
      <family val="2"/>
      <charset val="204"/>
      <scheme val="minor"/>
    </font>
    <font>
      <b/>
      <sz val="18"/>
      <name val="Verdana"/>
      <family val="2"/>
      <charset val="204"/>
    </font>
    <font>
      <b/>
      <sz val="18"/>
      <name val="Times New Roman"/>
      <family val="1"/>
      <charset val="204"/>
    </font>
    <font>
      <b/>
      <sz val="10"/>
      <name val="Verdan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5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5" fillId="0" borderId="0"/>
    <xf numFmtId="0" fontId="13" fillId="0" borderId="0"/>
    <xf numFmtId="0" fontId="5" fillId="0" borderId="0"/>
    <xf numFmtId="0" fontId="16" fillId="0" borderId="0"/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 applyFont="0" applyFill="0" applyBorder="0" applyAlignment="0" applyProtection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5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19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3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27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1" fillId="31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2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16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0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4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28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32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9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3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17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1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5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34" fillId="29" borderId="0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6" fillId="5" borderId="13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7" fillId="6" borderId="14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8" fillId="6" borderId="13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0" fillId="0" borderId="10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1" fillId="0" borderId="11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12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3" fillId="0" borderId="18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30" fillId="7" borderId="16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5" fillId="4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24" fillId="3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1" fillId="8" borderId="17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29" fillId="0" borderId="15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13" fillId="0" borderId="0"/>
  </cellStyleXfs>
  <cellXfs count="17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164" fontId="3" fillId="0" borderId="0" xfId="1" applyNumberFormat="1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3" fontId="7" fillId="0" borderId="0" xfId="2" applyNumberFormat="1" applyFont="1" applyBorder="1" applyAlignment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Border="1" applyAlignment="1">
      <alignment horizontal="center" vertical="center" wrapText="1"/>
    </xf>
    <xf numFmtId="3" fontId="1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3" fontId="19" fillId="0" borderId="9" xfId="2" applyNumberFormat="1" applyFont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0" fontId="0" fillId="0" borderId="0" xfId="0" applyFill="1"/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0" fontId="36" fillId="0" borderId="2" xfId="0" applyFont="1" applyFill="1" applyBorder="1" applyAlignment="1">
      <alignment horizontal="center" vertical="top" wrapText="1"/>
    </xf>
    <xf numFmtId="43" fontId="36" fillId="0" borderId="2" xfId="1" applyFont="1" applyFill="1" applyBorder="1" applyAlignment="1">
      <alignment horizontal="center" vertical="center" wrapText="1"/>
    </xf>
    <xf numFmtId="0" fontId="39" fillId="0" borderId="2" xfId="11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center"/>
    </xf>
    <xf numFmtId="43" fontId="36" fillId="0" borderId="2" xfId="1" applyFont="1" applyFill="1" applyBorder="1" applyAlignment="1">
      <alignment horizontal="center" vertical="center"/>
    </xf>
    <xf numFmtId="0" fontId="37" fillId="0" borderId="2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center" vertical="center"/>
    </xf>
    <xf numFmtId="43" fontId="37" fillId="0" borderId="2" xfId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center"/>
    </xf>
    <xf numFmtId="168" fontId="39" fillId="0" borderId="2" xfId="1" applyNumberFormat="1" applyFont="1" applyFill="1" applyBorder="1" applyAlignment="1">
      <alignment horizontal="center" vertical="center"/>
    </xf>
    <xf numFmtId="43" fontId="39" fillId="0" borderId="2" xfId="1" applyFont="1" applyFill="1" applyBorder="1" applyAlignment="1">
      <alignment horizontal="center" vertical="center"/>
    </xf>
    <xf numFmtId="0" fontId="31" fillId="0" borderId="0" xfId="0" applyFont="1" applyFill="1"/>
    <xf numFmtId="0" fontId="37" fillId="0" borderId="2" xfId="0" applyFont="1" applyFill="1" applyBorder="1" applyAlignment="1">
      <alignment vertical="center"/>
    </xf>
    <xf numFmtId="0" fontId="42" fillId="0" borderId="2" xfId="0" applyFont="1" applyFill="1" applyBorder="1" applyAlignment="1">
      <alignment vertical="center" wrapText="1"/>
    </xf>
    <xf numFmtId="0" fontId="38" fillId="0" borderId="2" xfId="0" applyFont="1" applyFill="1" applyBorder="1" applyAlignment="1">
      <alignment vertical="center"/>
    </xf>
    <xf numFmtId="0" fontId="41" fillId="0" borderId="2" xfId="0" applyFont="1" applyFill="1" applyBorder="1" applyAlignment="1">
      <alignment vertical="center" wrapText="1"/>
    </xf>
    <xf numFmtId="168" fontId="36" fillId="0" borderId="2" xfId="1" applyNumberFormat="1" applyFont="1" applyFill="1" applyBorder="1" applyAlignment="1">
      <alignment horizontal="center" vertical="center"/>
    </xf>
    <xf numFmtId="4" fontId="36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43" fillId="0" borderId="2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43" fontId="0" fillId="0" borderId="0" xfId="1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169" fontId="3" fillId="0" borderId="0" xfId="1" applyNumberFormat="1" applyFont="1" applyFill="1" applyAlignment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3" fontId="7" fillId="0" borderId="2" xfId="2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33" borderId="0" xfId="0" applyFont="1" applyFill="1" applyAlignment="1">
      <alignment vertical="center" wrapText="1"/>
    </xf>
    <xf numFmtId="167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67" fontId="49" fillId="0" borderId="2" xfId="0" applyNumberFormat="1" applyFont="1" applyFill="1" applyBorder="1" applyAlignment="1">
      <alignment horizontal="center" vertical="center" wrapText="1"/>
    </xf>
    <xf numFmtId="4" fontId="49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0" fillId="0" borderId="2" xfId="0" applyFont="1" applyBorder="1" applyAlignment="1">
      <alignment horizontal="center" vertical="center" wrapText="1"/>
    </xf>
    <xf numFmtId="0" fontId="51" fillId="0" borderId="3" xfId="2" applyFont="1" applyBorder="1" applyAlignment="1">
      <alignment horizontal="justify" vertical="center" wrapText="1"/>
    </xf>
    <xf numFmtId="0" fontId="51" fillId="0" borderId="3" xfId="2" applyFont="1" applyBorder="1" applyAlignment="1">
      <alignment vertical="center" wrapText="1"/>
    </xf>
    <xf numFmtId="0" fontId="52" fillId="0" borderId="2" xfId="0" applyFont="1" applyBorder="1"/>
    <xf numFmtId="0" fontId="53" fillId="0" borderId="2" xfId="2" applyFont="1" applyBorder="1" applyAlignment="1">
      <alignment horizontal="center" vertical="center" wrapText="1"/>
    </xf>
    <xf numFmtId="0" fontId="38" fillId="0" borderId="2" xfId="0" applyFont="1" applyBorder="1"/>
    <xf numFmtId="0" fontId="6" fillId="0" borderId="2" xfId="2" applyFont="1" applyBorder="1" applyAlignment="1">
      <alignment horizontal="center" vertical="center" wrapText="1"/>
    </xf>
    <xf numFmtId="3" fontId="54" fillId="0" borderId="2" xfId="0" applyNumberFormat="1" applyFont="1" applyBorder="1" applyAlignment="1">
      <alignment horizontal="center" vertical="center" wrapText="1"/>
    </xf>
    <xf numFmtId="3" fontId="55" fillId="0" borderId="9" xfId="2" applyNumberFormat="1" applyFont="1" applyBorder="1" applyAlignment="1">
      <alignment horizontal="center" vertical="center" wrapText="1"/>
    </xf>
    <xf numFmtId="3" fontId="55" fillId="0" borderId="2" xfId="2" applyNumberFormat="1" applyFont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3" fontId="6" fillId="0" borderId="2" xfId="2" applyNumberFormat="1" applyFont="1" applyBorder="1" applyAlignment="1">
      <alignment horizontal="center" vertical="center" wrapText="1"/>
    </xf>
    <xf numFmtId="4" fontId="6" fillId="0" borderId="2" xfId="2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36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43" fontId="2" fillId="0" borderId="0" xfId="0" applyNumberFormat="1" applyFont="1" applyFill="1" applyAlignment="1" applyProtection="1">
      <alignment horizontal="center" vertical="center" wrapText="1"/>
      <protection locked="0"/>
    </xf>
    <xf numFmtId="43" fontId="3" fillId="0" borderId="0" xfId="0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0" fontId="45" fillId="0" borderId="0" xfId="0" applyFont="1" applyFill="1" applyAlignment="1" applyProtection="1">
      <alignment horizontal="right" vertical="center" wrapText="1"/>
      <protection locked="0"/>
    </xf>
    <xf numFmtId="3" fontId="3" fillId="0" borderId="0" xfId="0" applyNumberFormat="1" applyFont="1" applyFill="1" applyAlignment="1">
      <alignment vertical="center" wrapText="1"/>
    </xf>
    <xf numFmtId="169" fontId="3" fillId="0" borderId="0" xfId="0" applyNumberFormat="1" applyFont="1" applyFill="1" applyAlignment="1">
      <alignment vertical="center" wrapText="1"/>
    </xf>
    <xf numFmtId="0" fontId="45" fillId="0" borderId="0" xfId="0" applyFont="1" applyFill="1" applyAlignment="1" applyProtection="1">
      <alignment horizontal="right" vertical="center"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6" fillId="0" borderId="2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22" xfId="0" applyFill="1" applyBorder="1" applyAlignment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3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Fill="1" applyBorder="1" applyAlignment="1" applyProtection="1">
      <alignment horizontal="center" vertical="center" wrapText="1"/>
      <protection locked="0"/>
    </xf>
    <xf numFmtId="0" fontId="0" fillId="0" borderId="23" xfId="0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33" fillId="0" borderId="7" xfId="0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3" fontId="7" fillId="0" borderId="9" xfId="2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justify" vertical="center" wrapText="1"/>
    </xf>
    <xf numFmtId="167" fontId="2" fillId="0" borderId="2" xfId="3" applyNumberFormat="1" applyFont="1" applyFill="1" applyBorder="1" applyAlignment="1">
      <alignment horizontal="center" vertical="center" wrapText="1"/>
    </xf>
    <xf numFmtId="3" fontId="2" fillId="0" borderId="2" xfId="3" applyNumberFormat="1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3" fontId="38" fillId="0" borderId="2" xfId="0" applyNumberFormat="1" applyFont="1" applyFill="1" applyBorder="1" applyAlignment="1">
      <alignment horizontal="center" vertical="center" wrapText="1"/>
    </xf>
    <xf numFmtId="0" fontId="46" fillId="0" borderId="3" xfId="2" applyFont="1" applyFill="1" applyBorder="1" applyAlignment="1">
      <alignment vertical="center" wrapText="1"/>
    </xf>
    <xf numFmtId="0" fontId="10" fillId="0" borderId="3" xfId="3" applyFont="1" applyFill="1" applyBorder="1" applyAlignment="1">
      <alignment vertical="center" wrapText="1"/>
    </xf>
    <xf numFmtId="0" fontId="11" fillId="0" borderId="3" xfId="2" applyFont="1" applyFill="1" applyBorder="1" applyAlignment="1">
      <alignment horizontal="center" vertical="center" wrapText="1"/>
    </xf>
    <xf numFmtId="4" fontId="10" fillId="0" borderId="3" xfId="2" applyNumberFormat="1" applyFont="1" applyFill="1" applyBorder="1" applyAlignment="1">
      <alignment vertical="center" wrapText="1"/>
    </xf>
    <xf numFmtId="171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4" applyFont="1" applyFill="1" applyBorder="1" applyAlignment="1">
      <alignment horizontal="left" vertical="center" wrapText="1"/>
    </xf>
    <xf numFmtId="4" fontId="2" fillId="0" borderId="2" xfId="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47" fillId="0" borderId="3" xfId="5" applyFont="1" applyFill="1" applyBorder="1" applyAlignment="1">
      <alignment horizontal="left" vertical="center" wrapText="1"/>
    </xf>
    <xf numFmtId="0" fontId="10" fillId="0" borderId="3" xfId="1953" applyFont="1" applyFill="1" applyBorder="1" applyAlignment="1">
      <alignment horizontal="left" vertical="center" wrapText="1"/>
    </xf>
    <xf numFmtId="172" fontId="10" fillId="0" borderId="3" xfId="3" applyNumberFormat="1" applyFont="1" applyFill="1" applyBorder="1" applyAlignment="1">
      <alignment vertical="center" wrapText="1"/>
    </xf>
    <xf numFmtId="0" fontId="47" fillId="0" borderId="2" xfId="5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38" fillId="0" borderId="2" xfId="0" applyFont="1" applyFill="1" applyBorder="1" applyAlignment="1">
      <alignment horizontal="center" vertical="center" wrapText="1"/>
    </xf>
    <xf numFmtId="167" fontId="3" fillId="0" borderId="2" xfId="0" applyNumberFormat="1" applyFont="1" applyFill="1" applyBorder="1" applyAlignment="1">
      <alignment horizontal="center" vertical="center" wrapText="1"/>
    </xf>
    <xf numFmtId="3" fontId="48" fillId="0" borderId="2" xfId="0" applyNumberFormat="1" applyFont="1" applyFill="1" applyBorder="1" applyAlignment="1">
      <alignment horizontal="center" vertical="center" wrapText="1"/>
    </xf>
    <xf numFmtId="3" fontId="49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vertical="center" wrapText="1"/>
    </xf>
    <xf numFmtId="0" fontId="14" fillId="0" borderId="2" xfId="0" applyFont="1" applyFill="1" applyBorder="1"/>
    <xf numFmtId="0" fontId="11" fillId="0" borderId="2" xfId="2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</cellXfs>
  <cellStyles count="1954">
    <cellStyle name="20% - Акцент1 10" xfId="26"/>
    <cellStyle name="20% - Акцент1 11" xfId="27"/>
    <cellStyle name="20% - Акцент1 12" xfId="28"/>
    <cellStyle name="20% - Акцент1 13" xfId="29"/>
    <cellStyle name="20% - Акцент1 14" xfId="30"/>
    <cellStyle name="20% - Акцент1 15" xfId="31"/>
    <cellStyle name="20% - Акцент1 16" xfId="32"/>
    <cellStyle name="20% - Акцент1 17" xfId="33"/>
    <cellStyle name="20% - Акцент1 18" xfId="34"/>
    <cellStyle name="20% - Акцент1 19" xfId="35"/>
    <cellStyle name="20% - Акцент1 2" xfId="36"/>
    <cellStyle name="20% - Акцент1 20" xfId="37"/>
    <cellStyle name="20% - Акцент1 21" xfId="38"/>
    <cellStyle name="20% - Акцент1 22" xfId="39"/>
    <cellStyle name="20% - Акцент1 23" xfId="40"/>
    <cellStyle name="20% - Акцент1 24" xfId="41"/>
    <cellStyle name="20% - Акцент1 25" xfId="42"/>
    <cellStyle name="20% - Акцент1 26" xfId="43"/>
    <cellStyle name="20% - Акцент1 27" xfId="44"/>
    <cellStyle name="20% - Акцент1 28" xfId="45"/>
    <cellStyle name="20% - Акцент1 29" xfId="46"/>
    <cellStyle name="20% - Акцент1 3" xfId="47"/>
    <cellStyle name="20% - Акцент1 30" xfId="48"/>
    <cellStyle name="20% - Акцент1 31" xfId="49"/>
    <cellStyle name="20% - Акцент1 32" xfId="50"/>
    <cellStyle name="20% - Акцент1 33" xfId="51"/>
    <cellStyle name="20% - Акцент1 34" xfId="52"/>
    <cellStyle name="20% - Акцент1 35" xfId="53"/>
    <cellStyle name="20% - Акцент1 36" xfId="54"/>
    <cellStyle name="20% - Акцент1 37" xfId="55"/>
    <cellStyle name="20% - Акцент1 38" xfId="56"/>
    <cellStyle name="20% - Акцент1 39" xfId="57"/>
    <cellStyle name="20% - Акцент1 4" xfId="58"/>
    <cellStyle name="20% - Акцент1 40" xfId="59"/>
    <cellStyle name="20% - Акцент1 41" xfId="60"/>
    <cellStyle name="20% - Акцент1 42" xfId="61"/>
    <cellStyle name="20% - Акцент1 43" xfId="62"/>
    <cellStyle name="20% - Акцент1 44" xfId="63"/>
    <cellStyle name="20% - Акцент1 45" xfId="64"/>
    <cellStyle name="20% - Акцент1 46" xfId="65"/>
    <cellStyle name="20% - Акцент1 47" xfId="66"/>
    <cellStyle name="20% - Акцент1 48" xfId="67"/>
    <cellStyle name="20% - Акцент1 5" xfId="68"/>
    <cellStyle name="20% - Акцент1 6" xfId="69"/>
    <cellStyle name="20% - Акцент1 7" xfId="70"/>
    <cellStyle name="20% - Акцент1 8" xfId="71"/>
    <cellStyle name="20% - Акцент1 9" xfId="72"/>
    <cellStyle name="20% - Акцент2 10" xfId="73"/>
    <cellStyle name="20% - Акцент2 11" xfId="74"/>
    <cellStyle name="20% - Акцент2 12" xfId="75"/>
    <cellStyle name="20% - Акцент2 13" xfId="76"/>
    <cellStyle name="20% - Акцент2 14" xfId="77"/>
    <cellStyle name="20% - Акцент2 15" xfId="78"/>
    <cellStyle name="20% - Акцент2 16" xfId="79"/>
    <cellStyle name="20% - Акцент2 17" xfId="80"/>
    <cellStyle name="20% - Акцент2 18" xfId="81"/>
    <cellStyle name="20% - Акцент2 19" xfId="82"/>
    <cellStyle name="20% - Акцент2 2" xfId="83"/>
    <cellStyle name="20% - Акцент2 20" xfId="84"/>
    <cellStyle name="20% - Акцент2 21" xfId="85"/>
    <cellStyle name="20% - Акцент2 22" xfId="86"/>
    <cellStyle name="20% - Акцент2 23" xfId="87"/>
    <cellStyle name="20% - Акцент2 24" xfId="88"/>
    <cellStyle name="20% - Акцент2 25" xfId="89"/>
    <cellStyle name="20% - Акцент2 26" xfId="90"/>
    <cellStyle name="20% - Акцент2 27" xfId="91"/>
    <cellStyle name="20% - Акцент2 28" xfId="92"/>
    <cellStyle name="20% - Акцент2 29" xfId="93"/>
    <cellStyle name="20% - Акцент2 3" xfId="94"/>
    <cellStyle name="20% - Акцент2 30" xfId="95"/>
    <cellStyle name="20% - Акцент2 31" xfId="96"/>
    <cellStyle name="20% - Акцент2 32" xfId="97"/>
    <cellStyle name="20% - Акцент2 33" xfId="98"/>
    <cellStyle name="20% - Акцент2 34" xfId="99"/>
    <cellStyle name="20% - Акцент2 35" xfId="100"/>
    <cellStyle name="20% - Акцент2 36" xfId="101"/>
    <cellStyle name="20% - Акцент2 37" xfId="102"/>
    <cellStyle name="20% - Акцент2 38" xfId="103"/>
    <cellStyle name="20% - Акцент2 39" xfId="104"/>
    <cellStyle name="20% - Акцент2 4" xfId="105"/>
    <cellStyle name="20% - Акцент2 40" xfId="106"/>
    <cellStyle name="20% - Акцент2 41" xfId="107"/>
    <cellStyle name="20% - Акцент2 42" xfId="108"/>
    <cellStyle name="20% - Акцент2 43" xfId="109"/>
    <cellStyle name="20% - Акцент2 44" xfId="110"/>
    <cellStyle name="20% - Акцент2 45" xfId="111"/>
    <cellStyle name="20% - Акцент2 46" xfId="112"/>
    <cellStyle name="20% - Акцент2 47" xfId="113"/>
    <cellStyle name="20% - Акцент2 48" xfId="114"/>
    <cellStyle name="20% - Акцент2 5" xfId="115"/>
    <cellStyle name="20% - Акцент2 6" xfId="116"/>
    <cellStyle name="20% - Акцент2 7" xfId="117"/>
    <cellStyle name="20% - Акцент2 8" xfId="118"/>
    <cellStyle name="20% - Акцент2 9" xfId="119"/>
    <cellStyle name="20% - Акцент3 10" xfId="120"/>
    <cellStyle name="20% - Акцент3 11" xfId="121"/>
    <cellStyle name="20% - Акцент3 12" xfId="122"/>
    <cellStyle name="20% - Акцент3 13" xfId="123"/>
    <cellStyle name="20% - Акцент3 14" xfId="124"/>
    <cellStyle name="20% - Акцент3 15" xfId="125"/>
    <cellStyle name="20% - Акцент3 16" xfId="126"/>
    <cellStyle name="20% - Акцент3 17" xfId="127"/>
    <cellStyle name="20% - Акцент3 18" xfId="128"/>
    <cellStyle name="20% - Акцент3 19" xfId="129"/>
    <cellStyle name="20% - Акцент3 2" xfId="130"/>
    <cellStyle name="20% - Акцент3 20" xfId="131"/>
    <cellStyle name="20% - Акцент3 21" xfId="132"/>
    <cellStyle name="20% - Акцент3 22" xfId="133"/>
    <cellStyle name="20% - Акцент3 23" xfId="134"/>
    <cellStyle name="20% - Акцент3 24" xfId="135"/>
    <cellStyle name="20% - Акцент3 25" xfId="136"/>
    <cellStyle name="20% - Акцент3 26" xfId="137"/>
    <cellStyle name="20% - Акцент3 27" xfId="138"/>
    <cellStyle name="20% - Акцент3 28" xfId="139"/>
    <cellStyle name="20% - Акцент3 29" xfId="140"/>
    <cellStyle name="20% - Акцент3 3" xfId="141"/>
    <cellStyle name="20% - Акцент3 30" xfId="142"/>
    <cellStyle name="20% - Акцент3 31" xfId="143"/>
    <cellStyle name="20% - Акцент3 32" xfId="144"/>
    <cellStyle name="20% - Акцент3 33" xfId="145"/>
    <cellStyle name="20% - Акцент3 34" xfId="146"/>
    <cellStyle name="20% - Акцент3 35" xfId="147"/>
    <cellStyle name="20% - Акцент3 36" xfId="148"/>
    <cellStyle name="20% - Акцент3 37" xfId="149"/>
    <cellStyle name="20% - Акцент3 38" xfId="150"/>
    <cellStyle name="20% - Акцент3 39" xfId="151"/>
    <cellStyle name="20% - Акцент3 4" xfId="152"/>
    <cellStyle name="20% - Акцент3 40" xfId="153"/>
    <cellStyle name="20% - Акцент3 41" xfId="154"/>
    <cellStyle name="20% - Акцент3 42" xfId="155"/>
    <cellStyle name="20% - Акцент3 43" xfId="156"/>
    <cellStyle name="20% - Акцент3 44" xfId="157"/>
    <cellStyle name="20% - Акцент3 45" xfId="158"/>
    <cellStyle name="20% - Акцент3 46" xfId="159"/>
    <cellStyle name="20% - Акцент3 47" xfId="160"/>
    <cellStyle name="20% - Акцент3 48" xfId="161"/>
    <cellStyle name="20% - Акцент3 5" xfId="162"/>
    <cellStyle name="20% - Акцент3 6" xfId="163"/>
    <cellStyle name="20% - Акцент3 7" xfId="164"/>
    <cellStyle name="20% - Акцент3 8" xfId="165"/>
    <cellStyle name="20% - Акцент3 9" xfId="166"/>
    <cellStyle name="20% - Акцент4 10" xfId="167"/>
    <cellStyle name="20% - Акцент4 11" xfId="168"/>
    <cellStyle name="20% - Акцент4 12" xfId="169"/>
    <cellStyle name="20% - Акцент4 13" xfId="170"/>
    <cellStyle name="20% - Акцент4 14" xfId="171"/>
    <cellStyle name="20% - Акцент4 15" xfId="172"/>
    <cellStyle name="20% - Акцент4 16" xfId="173"/>
    <cellStyle name="20% - Акцент4 17" xfId="174"/>
    <cellStyle name="20% - Акцент4 18" xfId="175"/>
    <cellStyle name="20% - Акцент4 19" xfId="176"/>
    <cellStyle name="20% - Акцент4 2" xfId="177"/>
    <cellStyle name="20% - Акцент4 20" xfId="178"/>
    <cellStyle name="20% - Акцент4 21" xfId="179"/>
    <cellStyle name="20% - Акцент4 22" xfId="180"/>
    <cellStyle name="20% - Акцент4 23" xfId="181"/>
    <cellStyle name="20% - Акцент4 24" xfId="182"/>
    <cellStyle name="20% - Акцент4 25" xfId="183"/>
    <cellStyle name="20% - Акцент4 26" xfId="184"/>
    <cellStyle name="20% - Акцент4 27" xfId="185"/>
    <cellStyle name="20% - Акцент4 28" xfId="186"/>
    <cellStyle name="20% - Акцент4 29" xfId="187"/>
    <cellStyle name="20% - Акцент4 3" xfId="188"/>
    <cellStyle name="20% - Акцент4 30" xfId="189"/>
    <cellStyle name="20% - Акцент4 31" xfId="190"/>
    <cellStyle name="20% - Акцент4 32" xfId="191"/>
    <cellStyle name="20% - Акцент4 33" xfId="192"/>
    <cellStyle name="20% - Акцент4 34" xfId="193"/>
    <cellStyle name="20% - Акцент4 35" xfId="194"/>
    <cellStyle name="20% - Акцент4 36" xfId="195"/>
    <cellStyle name="20% - Акцент4 37" xfId="196"/>
    <cellStyle name="20% - Акцент4 38" xfId="197"/>
    <cellStyle name="20% - Акцент4 39" xfId="198"/>
    <cellStyle name="20% - Акцент4 4" xfId="199"/>
    <cellStyle name="20% - Акцент4 40" xfId="200"/>
    <cellStyle name="20% - Акцент4 41" xfId="201"/>
    <cellStyle name="20% - Акцент4 42" xfId="202"/>
    <cellStyle name="20% - Акцент4 43" xfId="203"/>
    <cellStyle name="20% - Акцент4 44" xfId="204"/>
    <cellStyle name="20% - Акцент4 45" xfId="205"/>
    <cellStyle name="20% - Акцент4 46" xfId="206"/>
    <cellStyle name="20% - Акцент4 47" xfId="207"/>
    <cellStyle name="20% - Акцент4 48" xfId="208"/>
    <cellStyle name="20% - Акцент4 5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5" xfId="256"/>
    <cellStyle name="20% - Акцент5 6" xfId="257"/>
    <cellStyle name="20% - Акцент5 7" xfId="258"/>
    <cellStyle name="20% - Акцент5 8" xfId="259"/>
    <cellStyle name="20% - Акцент5 9" xfId="260"/>
    <cellStyle name="20% - Акцент6 10" xfId="261"/>
    <cellStyle name="20% - Акцент6 11" xfId="262"/>
    <cellStyle name="20% - Акцент6 12" xfId="263"/>
    <cellStyle name="20% - Акцент6 13" xfId="264"/>
    <cellStyle name="20% - Акцент6 14" xfId="265"/>
    <cellStyle name="20% - Акцент6 15" xfId="266"/>
    <cellStyle name="20% - Акцент6 16" xfId="267"/>
    <cellStyle name="20% - Акцент6 17" xfId="268"/>
    <cellStyle name="20% - Акцент6 18" xfId="269"/>
    <cellStyle name="20% - Акцент6 19" xfId="270"/>
    <cellStyle name="20% - Акцент6 2" xfId="271"/>
    <cellStyle name="20% - Акцент6 20" xfId="272"/>
    <cellStyle name="20% - Акцент6 21" xfId="273"/>
    <cellStyle name="20% - Акцент6 22" xfId="274"/>
    <cellStyle name="20% - Акцент6 23" xfId="275"/>
    <cellStyle name="20% - Акцент6 24" xfId="276"/>
    <cellStyle name="20% - Акцент6 25" xfId="277"/>
    <cellStyle name="20% - Акцент6 26" xfId="278"/>
    <cellStyle name="20% - Акцент6 27" xfId="279"/>
    <cellStyle name="20% - Акцент6 28" xfId="280"/>
    <cellStyle name="20% - Акцент6 29" xfId="281"/>
    <cellStyle name="20% - Акцент6 3" xfId="282"/>
    <cellStyle name="20% - Акцент6 30" xfId="283"/>
    <cellStyle name="20% - Акцент6 31" xfId="284"/>
    <cellStyle name="20% - Акцент6 32" xfId="285"/>
    <cellStyle name="20% - Акцент6 33" xfId="286"/>
    <cellStyle name="20% - Акцент6 34" xfId="287"/>
    <cellStyle name="20% - Акцент6 35" xfId="288"/>
    <cellStyle name="20% - Акцент6 36" xfId="289"/>
    <cellStyle name="20% - Акцент6 37" xfId="290"/>
    <cellStyle name="20% - Акцент6 38" xfId="291"/>
    <cellStyle name="20% - Акцент6 39" xfId="292"/>
    <cellStyle name="20% - Акцент6 4" xfId="293"/>
    <cellStyle name="20% - Акцент6 40" xfId="294"/>
    <cellStyle name="20% - Акцент6 41" xfId="295"/>
    <cellStyle name="20% - Акцент6 42" xfId="296"/>
    <cellStyle name="20% - Акцент6 43" xfId="297"/>
    <cellStyle name="20% - Акцент6 44" xfId="298"/>
    <cellStyle name="20% - Акцент6 45" xfId="299"/>
    <cellStyle name="20% - Акцент6 46" xfId="300"/>
    <cellStyle name="20% - Акцент6 47" xfId="301"/>
    <cellStyle name="20% - Акцент6 48" xfId="302"/>
    <cellStyle name="20% - Акцент6 5" xfId="303"/>
    <cellStyle name="20% - Акцент6 6" xfId="304"/>
    <cellStyle name="20% - Акцент6 7" xfId="305"/>
    <cellStyle name="20% - Акцент6 8" xfId="306"/>
    <cellStyle name="20% - Акцент6 9" xfId="307"/>
    <cellStyle name="40% - Акцент1 10" xfId="308"/>
    <cellStyle name="40% - Акцент1 11" xfId="309"/>
    <cellStyle name="40% - Акцент1 12" xfId="310"/>
    <cellStyle name="40% - Акцент1 13" xfId="311"/>
    <cellStyle name="40% - Акцент1 14" xfId="312"/>
    <cellStyle name="40% - Акцент1 15" xfId="313"/>
    <cellStyle name="40% - Акцент1 16" xfId="314"/>
    <cellStyle name="40% - Акцент1 17" xfId="315"/>
    <cellStyle name="40% - Акцент1 18" xfId="316"/>
    <cellStyle name="40% - Акцент1 19" xfId="317"/>
    <cellStyle name="40% - Акцент1 2" xfId="318"/>
    <cellStyle name="40% - Акцент1 20" xfId="319"/>
    <cellStyle name="40% - Акцент1 21" xfId="320"/>
    <cellStyle name="40% - Акцент1 22" xfId="321"/>
    <cellStyle name="40% - Акцент1 23" xfId="322"/>
    <cellStyle name="40% - Акцент1 24" xfId="323"/>
    <cellStyle name="40% - Акцент1 25" xfId="324"/>
    <cellStyle name="40% - Акцент1 26" xfId="325"/>
    <cellStyle name="40% - Акцент1 27" xfId="326"/>
    <cellStyle name="40% - Акцент1 28" xfId="327"/>
    <cellStyle name="40% - Акцент1 29" xfId="328"/>
    <cellStyle name="40% - Акцент1 3" xfId="329"/>
    <cellStyle name="40% - Акцент1 30" xfId="330"/>
    <cellStyle name="40% - Акцент1 31" xfId="331"/>
    <cellStyle name="40% - Акцент1 32" xfId="332"/>
    <cellStyle name="40% - Акцент1 33" xfId="333"/>
    <cellStyle name="40% - Акцент1 34" xfId="334"/>
    <cellStyle name="40% - Акцент1 35" xfId="335"/>
    <cellStyle name="40% - Акцент1 36" xfId="336"/>
    <cellStyle name="40% - Акцент1 37" xfId="337"/>
    <cellStyle name="40% - Акцент1 38" xfId="338"/>
    <cellStyle name="40% - Акцент1 39" xfId="339"/>
    <cellStyle name="40% - Акцент1 4" xfId="340"/>
    <cellStyle name="40% - Акцент1 40" xfId="341"/>
    <cellStyle name="40% - Акцент1 41" xfId="342"/>
    <cellStyle name="40% - Акцент1 42" xfId="343"/>
    <cellStyle name="40% - Акцент1 43" xfId="344"/>
    <cellStyle name="40% - Акцент1 44" xfId="345"/>
    <cellStyle name="40% - Акцент1 45" xfId="346"/>
    <cellStyle name="40% - Акцент1 46" xfId="347"/>
    <cellStyle name="40% - Акцент1 47" xfId="348"/>
    <cellStyle name="40% - Акцент1 48" xfId="349"/>
    <cellStyle name="40% - Акцент1 5" xfId="350"/>
    <cellStyle name="40% - Акцент1 6" xfId="351"/>
    <cellStyle name="40% - Акцент1 7" xfId="352"/>
    <cellStyle name="40% - Акцент1 8" xfId="353"/>
    <cellStyle name="40% - Акцент1 9" xfId="354"/>
    <cellStyle name="40% - Акцент2 10" xfId="355"/>
    <cellStyle name="40% - Акцент2 11" xfId="356"/>
    <cellStyle name="40% - Акцент2 12" xfId="357"/>
    <cellStyle name="40% - Акцент2 13" xfId="358"/>
    <cellStyle name="40% - Акцент2 14" xfId="359"/>
    <cellStyle name="40% - Акцент2 15" xfId="360"/>
    <cellStyle name="40% - Акцент2 16" xfId="361"/>
    <cellStyle name="40% - Акцент2 17" xfId="362"/>
    <cellStyle name="40% - Акцент2 18" xfId="363"/>
    <cellStyle name="40% - Акцент2 19" xfId="364"/>
    <cellStyle name="40% - Акцент2 2" xfId="365"/>
    <cellStyle name="40% - Акцент2 20" xfId="366"/>
    <cellStyle name="40% - Акцент2 21" xfId="367"/>
    <cellStyle name="40% - Акцент2 22" xfId="368"/>
    <cellStyle name="40% - Акцент2 23" xfId="369"/>
    <cellStyle name="40% - Акцент2 24" xfId="370"/>
    <cellStyle name="40% - Акцент2 25" xfId="371"/>
    <cellStyle name="40% - Акцент2 26" xfId="372"/>
    <cellStyle name="40% - Акцент2 27" xfId="373"/>
    <cellStyle name="40% - Акцент2 28" xfId="374"/>
    <cellStyle name="40% - Акцент2 29" xfId="375"/>
    <cellStyle name="40% - Акцент2 3" xfId="376"/>
    <cellStyle name="40% - Акцент2 30" xfId="377"/>
    <cellStyle name="40% - Акцент2 31" xfId="378"/>
    <cellStyle name="40% - Акцент2 32" xfId="379"/>
    <cellStyle name="40% - Акцент2 33" xfId="380"/>
    <cellStyle name="40% - Акцент2 34" xfId="381"/>
    <cellStyle name="40% - Акцент2 35" xfId="382"/>
    <cellStyle name="40% - Акцент2 36" xfId="383"/>
    <cellStyle name="40% - Акцент2 37" xfId="384"/>
    <cellStyle name="40% - Акцент2 38" xfId="385"/>
    <cellStyle name="40% - Акцент2 39" xfId="386"/>
    <cellStyle name="40% - Акцент2 4" xfId="387"/>
    <cellStyle name="40% - Акцент2 40" xfId="388"/>
    <cellStyle name="40% - Акцент2 41" xfId="389"/>
    <cellStyle name="40% - Акцент2 42" xfId="390"/>
    <cellStyle name="40% - Акцент2 43" xfId="391"/>
    <cellStyle name="40% - Акцент2 44" xfId="392"/>
    <cellStyle name="40% - Акцент2 45" xfId="393"/>
    <cellStyle name="40% - Акцент2 46" xfId="394"/>
    <cellStyle name="40% - Акцент2 47" xfId="395"/>
    <cellStyle name="40% - Акцент2 48" xfId="396"/>
    <cellStyle name="40% - Акцент2 5" xfId="397"/>
    <cellStyle name="40% - Акцент2 6" xfId="398"/>
    <cellStyle name="40% - Акцент2 7" xfId="399"/>
    <cellStyle name="40% - Акцент2 8" xfId="400"/>
    <cellStyle name="40% - Акцент2 9" xfId="401"/>
    <cellStyle name="40% - Акцент3 10" xfId="402"/>
    <cellStyle name="40% - Акцент3 11" xfId="403"/>
    <cellStyle name="40% - Акцент3 12" xfId="404"/>
    <cellStyle name="40% - Акцент3 13" xfId="405"/>
    <cellStyle name="40% - Акцент3 14" xfId="406"/>
    <cellStyle name="40% - Акцент3 15" xfId="407"/>
    <cellStyle name="40% - Акцент3 16" xfId="408"/>
    <cellStyle name="40% - Акцент3 17" xfId="409"/>
    <cellStyle name="40% - Акцент3 18" xfId="410"/>
    <cellStyle name="40% - Акцент3 19" xfId="411"/>
    <cellStyle name="40% - Акцент3 2" xfId="412"/>
    <cellStyle name="40% - Акцент3 20" xfId="413"/>
    <cellStyle name="40% - Акцент3 21" xfId="414"/>
    <cellStyle name="40% - Акцент3 22" xfId="415"/>
    <cellStyle name="40% - Акцент3 23" xfId="416"/>
    <cellStyle name="40% - Акцент3 24" xfId="417"/>
    <cellStyle name="40% - Акцент3 25" xfId="418"/>
    <cellStyle name="40% - Акцент3 26" xfId="419"/>
    <cellStyle name="40% - Акцент3 27" xfId="420"/>
    <cellStyle name="40% - Акцент3 28" xfId="421"/>
    <cellStyle name="40% - Акцент3 29" xfId="422"/>
    <cellStyle name="40% - Акцент3 3" xfId="423"/>
    <cellStyle name="40% - Акцент3 30" xfId="424"/>
    <cellStyle name="40% - Акцент3 31" xfId="425"/>
    <cellStyle name="40% - Акцент3 32" xfId="426"/>
    <cellStyle name="40% - Акцент3 33" xfId="427"/>
    <cellStyle name="40% - Акцент3 34" xfId="428"/>
    <cellStyle name="40% - Акцент3 35" xfId="429"/>
    <cellStyle name="40% - Акцент3 36" xfId="430"/>
    <cellStyle name="40% - Акцент3 37" xfId="431"/>
    <cellStyle name="40% - Акцент3 38" xfId="432"/>
    <cellStyle name="40% - Акцент3 39" xfId="433"/>
    <cellStyle name="40% - Акцент3 4" xfId="434"/>
    <cellStyle name="40% - Акцент3 40" xfId="435"/>
    <cellStyle name="40% - Акцент3 41" xfId="436"/>
    <cellStyle name="40% - Акцент3 42" xfId="437"/>
    <cellStyle name="40% - Акцент3 43" xfId="438"/>
    <cellStyle name="40% - Акцент3 44" xfId="439"/>
    <cellStyle name="40% - Акцент3 45" xfId="440"/>
    <cellStyle name="40% - Акцент3 46" xfId="441"/>
    <cellStyle name="40% - Акцент3 47" xfId="442"/>
    <cellStyle name="40% - Акцент3 48" xfId="443"/>
    <cellStyle name="40% - Акцент3 5" xfId="444"/>
    <cellStyle name="40% - Акцент3 6" xfId="445"/>
    <cellStyle name="40% - Акцент3 7" xfId="446"/>
    <cellStyle name="40% - Акцент3 8" xfId="447"/>
    <cellStyle name="40% - Акцент3 9" xfId="448"/>
    <cellStyle name="40% - Акцент4 10" xfId="449"/>
    <cellStyle name="40% - Акцент4 11" xfId="450"/>
    <cellStyle name="40% - Акцент4 12" xfId="451"/>
    <cellStyle name="40% - Акцент4 13" xfId="452"/>
    <cellStyle name="40% - Акцент4 14" xfId="453"/>
    <cellStyle name="40% - Акцент4 15" xfId="454"/>
    <cellStyle name="40% - Акцент4 16" xfId="455"/>
    <cellStyle name="40% - Акцент4 17" xfId="456"/>
    <cellStyle name="40% - Акцент4 18" xfId="457"/>
    <cellStyle name="40% - Акцент4 19" xfId="458"/>
    <cellStyle name="40% - Акцент4 2" xfId="459"/>
    <cellStyle name="40% - Акцент4 20" xfId="460"/>
    <cellStyle name="40% - Акцент4 21" xfId="461"/>
    <cellStyle name="40% - Акцент4 22" xfId="462"/>
    <cellStyle name="40% - Акцент4 23" xfId="463"/>
    <cellStyle name="40% - Акцент4 24" xfId="464"/>
    <cellStyle name="40% - Акцент4 25" xfId="465"/>
    <cellStyle name="40% - Акцент4 26" xfId="466"/>
    <cellStyle name="40% - Акцент4 27" xfId="467"/>
    <cellStyle name="40% - Акцент4 28" xfId="468"/>
    <cellStyle name="40% - Акцент4 29" xfId="469"/>
    <cellStyle name="40% - Акцент4 3" xfId="470"/>
    <cellStyle name="40% - Акцент4 30" xfId="471"/>
    <cellStyle name="40% - Акцент4 31" xfId="472"/>
    <cellStyle name="40% - Акцент4 32" xfId="473"/>
    <cellStyle name="40% - Акцент4 33" xfId="474"/>
    <cellStyle name="40% - Акцент4 34" xfId="475"/>
    <cellStyle name="40% - Акцент4 35" xfId="476"/>
    <cellStyle name="40% - Акцент4 36" xfId="477"/>
    <cellStyle name="40% - Акцент4 37" xfId="478"/>
    <cellStyle name="40% - Акцент4 38" xfId="479"/>
    <cellStyle name="40% - Акцент4 39" xfId="480"/>
    <cellStyle name="40% - Акцент4 4" xfId="481"/>
    <cellStyle name="40% - Акцент4 40" xfId="482"/>
    <cellStyle name="40% - Акцент4 41" xfId="483"/>
    <cellStyle name="40% - Акцент4 42" xfId="484"/>
    <cellStyle name="40% - Акцент4 43" xfId="485"/>
    <cellStyle name="40% - Акцент4 44" xfId="486"/>
    <cellStyle name="40% - Акцент4 45" xfId="487"/>
    <cellStyle name="40% - Акцент4 46" xfId="488"/>
    <cellStyle name="40% - Акцент4 47" xfId="489"/>
    <cellStyle name="40% - Акцент4 48" xfId="490"/>
    <cellStyle name="40% - Акцент4 5" xfId="491"/>
    <cellStyle name="40% - Акцент4 6" xfId="492"/>
    <cellStyle name="40% - Акцент4 7" xfId="493"/>
    <cellStyle name="40% - Акцент4 8" xfId="494"/>
    <cellStyle name="40% - Акцент4 9" xfId="495"/>
    <cellStyle name="40% - Акцент5 10" xfId="496"/>
    <cellStyle name="40% - Акцент5 11" xfId="497"/>
    <cellStyle name="40% - Акцент5 12" xfId="498"/>
    <cellStyle name="40% - Акцент5 13" xfId="499"/>
    <cellStyle name="40% - Акцент5 14" xfId="500"/>
    <cellStyle name="40% - Акцент5 15" xfId="501"/>
    <cellStyle name="40% - Акцент5 16" xfId="502"/>
    <cellStyle name="40% - Акцент5 17" xfId="503"/>
    <cellStyle name="40% - Акцент5 18" xfId="504"/>
    <cellStyle name="40% - Акцент5 19" xfId="505"/>
    <cellStyle name="40% - Акцент5 2" xfId="506"/>
    <cellStyle name="40% - Акцент5 20" xfId="507"/>
    <cellStyle name="40% - Акцент5 21" xfId="508"/>
    <cellStyle name="40% - Акцент5 22" xfId="509"/>
    <cellStyle name="40% - Акцент5 23" xfId="510"/>
    <cellStyle name="40% - Акцент5 24" xfId="511"/>
    <cellStyle name="40% - Акцент5 25" xfId="512"/>
    <cellStyle name="40% - Акцент5 26" xfId="513"/>
    <cellStyle name="40% - Акцент5 27" xfId="514"/>
    <cellStyle name="40% - Акцент5 28" xfId="515"/>
    <cellStyle name="40% - Акцент5 29" xfId="516"/>
    <cellStyle name="40% - Акцент5 3" xfId="517"/>
    <cellStyle name="40% - Акцент5 30" xfId="518"/>
    <cellStyle name="40% - Акцент5 31" xfId="519"/>
    <cellStyle name="40% - Акцент5 32" xfId="520"/>
    <cellStyle name="40% - Акцент5 33" xfId="521"/>
    <cellStyle name="40% - Акцент5 34" xfId="522"/>
    <cellStyle name="40% - Акцент5 35" xfId="523"/>
    <cellStyle name="40% - Акцент5 36" xfId="524"/>
    <cellStyle name="40% - Акцент5 37" xfId="525"/>
    <cellStyle name="40% - Акцент5 38" xfId="526"/>
    <cellStyle name="40% - Акцент5 39" xfId="527"/>
    <cellStyle name="40% - Акцент5 4" xfId="528"/>
    <cellStyle name="40% - Акцент5 40" xfId="529"/>
    <cellStyle name="40% - Акцент5 41" xfId="530"/>
    <cellStyle name="40% - Акцент5 42" xfId="531"/>
    <cellStyle name="40% - Акцент5 43" xfId="532"/>
    <cellStyle name="40% - Акцент5 44" xfId="533"/>
    <cellStyle name="40% - Акцент5 45" xfId="534"/>
    <cellStyle name="40% - Акцент5 46" xfId="535"/>
    <cellStyle name="40% - Акцент5 47" xfId="536"/>
    <cellStyle name="40% - Акцент5 48" xfId="537"/>
    <cellStyle name="40% - Акцент5 5" xfId="538"/>
    <cellStyle name="40% - Акцент5 6" xfId="539"/>
    <cellStyle name="40% - Акцент5 7" xfId="540"/>
    <cellStyle name="40% - Акцент5 8" xfId="541"/>
    <cellStyle name="40% - Акцент5 9" xfId="542"/>
    <cellStyle name="40% - Акцент6 10" xfId="543"/>
    <cellStyle name="40% - Акцент6 11" xfId="544"/>
    <cellStyle name="40% - Акцент6 12" xfId="545"/>
    <cellStyle name="40% - Акцент6 13" xfId="546"/>
    <cellStyle name="40% - Акцент6 14" xfId="547"/>
    <cellStyle name="40% - Акцент6 15" xfId="548"/>
    <cellStyle name="40% - Акцент6 16" xfId="549"/>
    <cellStyle name="40% - Акцент6 17" xfId="550"/>
    <cellStyle name="40% - Акцент6 18" xfId="551"/>
    <cellStyle name="40% - Акцент6 19" xfId="552"/>
    <cellStyle name="40% - Акцент6 2" xfId="553"/>
    <cellStyle name="40% - Акцент6 20" xfId="554"/>
    <cellStyle name="40% - Акцент6 21" xfId="555"/>
    <cellStyle name="40% - Акцент6 22" xfId="556"/>
    <cellStyle name="40% - Акцент6 23" xfId="557"/>
    <cellStyle name="40% - Акцент6 24" xfId="558"/>
    <cellStyle name="40% - Акцент6 25" xfId="559"/>
    <cellStyle name="40% - Акцент6 26" xfId="560"/>
    <cellStyle name="40% - Акцент6 27" xfId="561"/>
    <cellStyle name="40% - Акцент6 28" xfId="562"/>
    <cellStyle name="40% - Акцент6 29" xfId="563"/>
    <cellStyle name="40% - Акцент6 3" xfId="564"/>
    <cellStyle name="40% - Акцент6 30" xfId="565"/>
    <cellStyle name="40% - Акцент6 31" xfId="566"/>
    <cellStyle name="40% - Акцент6 32" xfId="567"/>
    <cellStyle name="40% - Акцент6 33" xfId="568"/>
    <cellStyle name="40% - Акцент6 34" xfId="569"/>
    <cellStyle name="40% - Акцент6 35" xfId="570"/>
    <cellStyle name="40% - Акцент6 36" xfId="571"/>
    <cellStyle name="40% - Акцент6 37" xfId="572"/>
    <cellStyle name="40% - Акцент6 38" xfId="573"/>
    <cellStyle name="40% - Акцент6 39" xfId="574"/>
    <cellStyle name="40% - Акцент6 4" xfId="575"/>
    <cellStyle name="40% - Акцент6 40" xfId="576"/>
    <cellStyle name="40% - Акцент6 41" xfId="577"/>
    <cellStyle name="40% - Акцент6 42" xfId="578"/>
    <cellStyle name="40% - Акцент6 43" xfId="579"/>
    <cellStyle name="40% - Акцент6 44" xfId="580"/>
    <cellStyle name="40% - Акцент6 45" xfId="581"/>
    <cellStyle name="40% - Акцент6 46" xfId="582"/>
    <cellStyle name="40% - Акцент6 47" xfId="583"/>
    <cellStyle name="40% - Акцент6 48" xfId="584"/>
    <cellStyle name="40% - Акцент6 5" xfId="585"/>
    <cellStyle name="40% - Акцент6 6" xfId="586"/>
    <cellStyle name="40% - Акцент6 7" xfId="587"/>
    <cellStyle name="40% - Акцент6 8" xfId="588"/>
    <cellStyle name="40% - Акцент6 9" xfId="589"/>
    <cellStyle name="60% - Акцент1 10" xfId="590"/>
    <cellStyle name="60% - Акцент1 11" xfId="591"/>
    <cellStyle name="60% - Акцент1 12" xfId="592"/>
    <cellStyle name="60% - Акцент1 13" xfId="593"/>
    <cellStyle name="60% - Акцент1 14" xfId="594"/>
    <cellStyle name="60% - Акцент1 15" xfId="595"/>
    <cellStyle name="60% - Акцент1 16" xfId="596"/>
    <cellStyle name="60% - Акцент1 17" xfId="597"/>
    <cellStyle name="60% - Акцент1 18" xfId="598"/>
    <cellStyle name="60% - Акцент1 19" xfId="599"/>
    <cellStyle name="60% - Акцент1 2" xfId="600"/>
    <cellStyle name="60% - Акцент1 20" xfId="601"/>
    <cellStyle name="60% - Акцент1 21" xfId="602"/>
    <cellStyle name="60% - Акцент1 22" xfId="603"/>
    <cellStyle name="60% - Акцент1 23" xfId="604"/>
    <cellStyle name="60% - Акцент1 24" xfId="605"/>
    <cellStyle name="60% - Акцент1 25" xfId="606"/>
    <cellStyle name="60% - Акцент1 26" xfId="607"/>
    <cellStyle name="60% - Акцент1 27" xfId="608"/>
    <cellStyle name="60% - Акцент1 28" xfId="609"/>
    <cellStyle name="60% - Акцент1 29" xfId="610"/>
    <cellStyle name="60% - Акцент1 3" xfId="611"/>
    <cellStyle name="60% - Акцент1 30" xfId="612"/>
    <cellStyle name="60% - Акцент1 31" xfId="613"/>
    <cellStyle name="60% - Акцент1 32" xfId="614"/>
    <cellStyle name="60% - Акцент1 33" xfId="615"/>
    <cellStyle name="60% - Акцент1 34" xfId="616"/>
    <cellStyle name="60% - Акцент1 35" xfId="617"/>
    <cellStyle name="60% - Акцент1 36" xfId="618"/>
    <cellStyle name="60% - Акцент1 37" xfId="619"/>
    <cellStyle name="60% - Акцент1 38" xfId="620"/>
    <cellStyle name="60% - Акцент1 39" xfId="621"/>
    <cellStyle name="60% - Акцент1 4" xfId="622"/>
    <cellStyle name="60% - Акцент1 40" xfId="623"/>
    <cellStyle name="60% - Акцент1 41" xfId="624"/>
    <cellStyle name="60% - Акцент1 42" xfId="625"/>
    <cellStyle name="60% - Акцент1 43" xfId="626"/>
    <cellStyle name="60% - Акцент1 44" xfId="627"/>
    <cellStyle name="60% - Акцент1 45" xfId="628"/>
    <cellStyle name="60% - Акцент1 46" xfId="629"/>
    <cellStyle name="60% - Акцент1 47" xfId="630"/>
    <cellStyle name="60% - Акцент1 48" xfId="631"/>
    <cellStyle name="60% - Акцент1 5" xfId="632"/>
    <cellStyle name="60% - Акцент1 6" xfId="633"/>
    <cellStyle name="60% - Акцент1 7" xfId="634"/>
    <cellStyle name="60% - Акцент1 8" xfId="635"/>
    <cellStyle name="60% - Акцент1 9" xfId="636"/>
    <cellStyle name="60% - Акцент2 10" xfId="637"/>
    <cellStyle name="60% - Акцент2 11" xfId="638"/>
    <cellStyle name="60% - Акцент2 12" xfId="639"/>
    <cellStyle name="60% - Акцент2 13" xfId="640"/>
    <cellStyle name="60% - Акцент2 14" xfId="641"/>
    <cellStyle name="60% - Акцент2 15" xfId="642"/>
    <cellStyle name="60% - Акцент2 16" xfId="643"/>
    <cellStyle name="60% - Акцент2 17" xfId="644"/>
    <cellStyle name="60% - Акцент2 18" xfId="645"/>
    <cellStyle name="60% - Акцент2 19" xfId="646"/>
    <cellStyle name="60% - Акцент2 2" xfId="647"/>
    <cellStyle name="60% - Акцент2 20" xfId="648"/>
    <cellStyle name="60% - Акцент2 21" xfId="649"/>
    <cellStyle name="60% - Акцент2 22" xfId="650"/>
    <cellStyle name="60% - Акцент2 23" xfId="651"/>
    <cellStyle name="60% - Акцент2 24" xfId="652"/>
    <cellStyle name="60% - Акцент2 25" xfId="653"/>
    <cellStyle name="60% - Акцент2 26" xfId="654"/>
    <cellStyle name="60% - Акцент2 27" xfId="655"/>
    <cellStyle name="60% - Акцент2 28" xfId="656"/>
    <cellStyle name="60% - Акцент2 29" xfId="657"/>
    <cellStyle name="60% - Акцент2 3" xfId="658"/>
    <cellStyle name="60% - Акцент2 30" xfId="659"/>
    <cellStyle name="60% - Акцент2 31" xfId="660"/>
    <cellStyle name="60% - Акцент2 32" xfId="661"/>
    <cellStyle name="60% - Акцент2 33" xfId="662"/>
    <cellStyle name="60% - Акцент2 34" xfId="663"/>
    <cellStyle name="60% - Акцент2 35" xfId="664"/>
    <cellStyle name="60% - Акцент2 36" xfId="665"/>
    <cellStyle name="60% - Акцент2 37" xfId="666"/>
    <cellStyle name="60% - Акцент2 38" xfId="667"/>
    <cellStyle name="60% - Акцент2 39" xfId="668"/>
    <cellStyle name="60% - Акцент2 4" xfId="669"/>
    <cellStyle name="60% - Акцент2 40" xfId="670"/>
    <cellStyle name="60% - Акцент2 41" xfId="671"/>
    <cellStyle name="60% - Акцент2 42" xfId="672"/>
    <cellStyle name="60% - Акцент2 43" xfId="673"/>
    <cellStyle name="60% - Акцент2 44" xfId="674"/>
    <cellStyle name="60% - Акцент2 45" xfId="675"/>
    <cellStyle name="60% - Акцент2 46" xfId="676"/>
    <cellStyle name="60% - Акцент2 47" xfId="677"/>
    <cellStyle name="60% - Акцент2 48" xfId="678"/>
    <cellStyle name="60% - Акцент2 5" xfId="679"/>
    <cellStyle name="60% - Акцент2 6" xfId="680"/>
    <cellStyle name="60% - Акцент2 7" xfId="681"/>
    <cellStyle name="60% - Акцент2 8" xfId="682"/>
    <cellStyle name="60% - Акцент2 9" xfId="683"/>
    <cellStyle name="60% - Акцент3 10" xfId="684"/>
    <cellStyle name="60% - Акцент3 11" xfId="685"/>
    <cellStyle name="60% - Акцент3 12" xfId="686"/>
    <cellStyle name="60% - Акцент3 13" xfId="687"/>
    <cellStyle name="60% - Акцент3 14" xfId="688"/>
    <cellStyle name="60% - Акцент3 15" xfId="689"/>
    <cellStyle name="60% - Акцент3 16" xfId="690"/>
    <cellStyle name="60% - Акцент3 17" xfId="691"/>
    <cellStyle name="60% - Акцент3 18" xfId="692"/>
    <cellStyle name="60% - Акцент3 19" xfId="693"/>
    <cellStyle name="60% - Акцент3 2" xfId="694"/>
    <cellStyle name="60% - Акцент3 20" xfId="695"/>
    <cellStyle name="60% - Акцент3 21" xfId="696"/>
    <cellStyle name="60% - Акцент3 22" xfId="697"/>
    <cellStyle name="60% - Акцент3 23" xfId="698"/>
    <cellStyle name="60% - Акцент3 24" xfId="699"/>
    <cellStyle name="60% - Акцент3 25" xfId="700"/>
    <cellStyle name="60% - Акцент3 26" xfId="701"/>
    <cellStyle name="60% - Акцент3 27" xfId="702"/>
    <cellStyle name="60% - Акцент3 28" xfId="703"/>
    <cellStyle name="60% - Акцент3 29" xfId="704"/>
    <cellStyle name="60% - Акцент3 3" xfId="705"/>
    <cellStyle name="60% - Акцент3 30" xfId="706"/>
    <cellStyle name="60% - Акцент3 31" xfId="707"/>
    <cellStyle name="60% - Акцент3 32" xfId="708"/>
    <cellStyle name="60% - Акцент3 33" xfId="709"/>
    <cellStyle name="60% - Акцент3 34" xfId="710"/>
    <cellStyle name="60% - Акцент3 35" xfId="711"/>
    <cellStyle name="60% - Акцент3 36" xfId="712"/>
    <cellStyle name="60% - Акцент3 37" xfId="713"/>
    <cellStyle name="60% - Акцент3 38" xfId="714"/>
    <cellStyle name="60% - Акцент3 39" xfId="715"/>
    <cellStyle name="60% - Акцент3 4" xfId="716"/>
    <cellStyle name="60% - Акцент3 40" xfId="717"/>
    <cellStyle name="60% - Акцент3 41" xfId="718"/>
    <cellStyle name="60% - Акцент3 42" xfId="719"/>
    <cellStyle name="60% - Акцент3 43" xfId="720"/>
    <cellStyle name="60% - Акцент3 44" xfId="721"/>
    <cellStyle name="60% - Акцент3 45" xfId="722"/>
    <cellStyle name="60% - Акцент3 46" xfId="723"/>
    <cellStyle name="60% - Акцент3 47" xfId="724"/>
    <cellStyle name="60% - Акцент3 48" xfId="725"/>
    <cellStyle name="60% - Акцент3 5" xfId="726"/>
    <cellStyle name="60% - Акцент3 6" xfId="727"/>
    <cellStyle name="60% - Акцент3 7" xfId="728"/>
    <cellStyle name="60% - Акцент3 8" xfId="729"/>
    <cellStyle name="60% - Акцент3 9" xfId="730"/>
    <cellStyle name="60% - Акцент4 10" xfId="731"/>
    <cellStyle name="60% - Акцент4 11" xfId="732"/>
    <cellStyle name="60% - Акцент4 12" xfId="733"/>
    <cellStyle name="60% - Акцент4 13" xfId="734"/>
    <cellStyle name="60% - Акцент4 14" xfId="735"/>
    <cellStyle name="60% - Акцент4 15" xfId="736"/>
    <cellStyle name="60% - Акцент4 16" xfId="737"/>
    <cellStyle name="60% - Акцент4 17" xfId="738"/>
    <cellStyle name="60% - Акцент4 18" xfId="739"/>
    <cellStyle name="60% - Акцент4 19" xfId="740"/>
    <cellStyle name="60% - Акцент4 2" xfId="741"/>
    <cellStyle name="60% - Акцент4 20" xfId="742"/>
    <cellStyle name="60% - Акцент4 21" xfId="743"/>
    <cellStyle name="60% - Акцент4 22" xfId="744"/>
    <cellStyle name="60% - Акцент4 23" xfId="745"/>
    <cellStyle name="60% - Акцент4 24" xfId="746"/>
    <cellStyle name="60% - Акцент4 25" xfId="747"/>
    <cellStyle name="60% - Акцент4 26" xfId="748"/>
    <cellStyle name="60% - Акцент4 27" xfId="749"/>
    <cellStyle name="60% - Акцент4 28" xfId="750"/>
    <cellStyle name="60% - Акцент4 29" xfId="751"/>
    <cellStyle name="60% - Акцент4 3" xfId="752"/>
    <cellStyle name="60% - Акцент4 30" xfId="753"/>
    <cellStyle name="60% - Акцент4 31" xfId="754"/>
    <cellStyle name="60% - Акцент4 32" xfId="755"/>
    <cellStyle name="60% - Акцент4 33" xfId="756"/>
    <cellStyle name="60% - Акцент4 34" xfId="757"/>
    <cellStyle name="60% - Акцент4 35" xfId="758"/>
    <cellStyle name="60% - Акцент4 36" xfId="759"/>
    <cellStyle name="60% - Акцент4 37" xfId="760"/>
    <cellStyle name="60% - Акцент4 38" xfId="761"/>
    <cellStyle name="60% - Акцент4 39" xfId="762"/>
    <cellStyle name="60% - Акцент4 4" xfId="763"/>
    <cellStyle name="60% - Акцент4 40" xfId="764"/>
    <cellStyle name="60% - Акцент4 41" xfId="765"/>
    <cellStyle name="60% - Акцент4 42" xfId="766"/>
    <cellStyle name="60% - Акцент4 43" xfId="767"/>
    <cellStyle name="60% - Акцент4 44" xfId="768"/>
    <cellStyle name="60% - Акцент4 45" xfId="769"/>
    <cellStyle name="60% - Акцент4 46" xfId="770"/>
    <cellStyle name="60% - Акцент4 47" xfId="771"/>
    <cellStyle name="60% - Акцент4 48" xfId="772"/>
    <cellStyle name="60% - Акцент4 5" xfId="773"/>
    <cellStyle name="60% - Акцент4 6" xfId="774"/>
    <cellStyle name="60% - Акцент4 7" xfId="775"/>
    <cellStyle name="60% - Акцент4 8" xfId="776"/>
    <cellStyle name="60% - Акцент4 9" xfId="777"/>
    <cellStyle name="60% - Акцент5 10" xfId="778"/>
    <cellStyle name="60% - Акцент5 11" xfId="779"/>
    <cellStyle name="60% - Акцент5 12" xfId="780"/>
    <cellStyle name="60% - Акцент5 13" xfId="781"/>
    <cellStyle name="60% - Акцент5 14" xfId="782"/>
    <cellStyle name="60% - Акцент5 15" xfId="783"/>
    <cellStyle name="60% - Акцент5 16" xfId="784"/>
    <cellStyle name="60% - Акцент5 17" xfId="785"/>
    <cellStyle name="60% - Акцент5 18" xfId="786"/>
    <cellStyle name="60% - Акцент5 19" xfId="787"/>
    <cellStyle name="60% - Акцент5 2" xfId="788"/>
    <cellStyle name="60% - Акцент5 20" xfId="789"/>
    <cellStyle name="60% - Акцент5 21" xfId="790"/>
    <cellStyle name="60% - Акцент5 22" xfId="791"/>
    <cellStyle name="60% - Акцент5 23" xfId="792"/>
    <cellStyle name="60% - Акцент5 24" xfId="793"/>
    <cellStyle name="60% - Акцент5 25" xfId="794"/>
    <cellStyle name="60% - Акцент5 26" xfId="795"/>
    <cellStyle name="60% - Акцент5 27" xfId="796"/>
    <cellStyle name="60% - Акцент5 28" xfId="797"/>
    <cellStyle name="60% - Акцент5 29" xfId="798"/>
    <cellStyle name="60% - Акцент5 3" xfId="799"/>
    <cellStyle name="60% - Акцент5 30" xfId="800"/>
    <cellStyle name="60% - Акцент5 31" xfId="801"/>
    <cellStyle name="60% - Акцент5 32" xfId="802"/>
    <cellStyle name="60% - Акцент5 33" xfId="803"/>
    <cellStyle name="60% - Акцент5 34" xfId="804"/>
    <cellStyle name="60% - Акцент5 35" xfId="805"/>
    <cellStyle name="60% - Акцент5 36" xfId="806"/>
    <cellStyle name="60% - Акцент5 37" xfId="807"/>
    <cellStyle name="60% - Акцент5 38" xfId="808"/>
    <cellStyle name="60% - Акцент5 39" xfId="809"/>
    <cellStyle name="60% - Акцент5 4" xfId="810"/>
    <cellStyle name="60% - Акцент5 40" xfId="811"/>
    <cellStyle name="60% - Акцент5 41" xfId="812"/>
    <cellStyle name="60% - Акцент5 42" xfId="813"/>
    <cellStyle name="60% - Акцент5 43" xfId="814"/>
    <cellStyle name="60% - Акцент5 44" xfId="815"/>
    <cellStyle name="60% - Акцент5 45" xfId="816"/>
    <cellStyle name="60% - Акцент5 46" xfId="817"/>
    <cellStyle name="60% - Акцент5 47" xfId="818"/>
    <cellStyle name="60% - Акцент5 48" xfId="819"/>
    <cellStyle name="60% - Акцент5 5" xfId="820"/>
    <cellStyle name="60% - Акцент5 6" xfId="821"/>
    <cellStyle name="60% - Акцент5 7" xfId="822"/>
    <cellStyle name="60% - Акцент5 8" xfId="823"/>
    <cellStyle name="60% - Акцент5 9" xfId="824"/>
    <cellStyle name="60% - Акцент6 10" xfId="825"/>
    <cellStyle name="60% - Акцент6 11" xfId="826"/>
    <cellStyle name="60% - Акцент6 12" xfId="827"/>
    <cellStyle name="60% - Акцент6 13" xfId="828"/>
    <cellStyle name="60% - Акцент6 14" xfId="829"/>
    <cellStyle name="60% - Акцент6 15" xfId="830"/>
    <cellStyle name="60% - Акцент6 16" xfId="831"/>
    <cellStyle name="60% - Акцент6 17" xfId="832"/>
    <cellStyle name="60% - Акцент6 18" xfId="833"/>
    <cellStyle name="60% - Акцент6 19" xfId="834"/>
    <cellStyle name="60% - Акцент6 2" xfId="835"/>
    <cellStyle name="60% - Акцент6 20" xfId="836"/>
    <cellStyle name="60% - Акцент6 21" xfId="837"/>
    <cellStyle name="60% - Акцент6 22" xfId="838"/>
    <cellStyle name="60% - Акцент6 23" xfId="839"/>
    <cellStyle name="60% - Акцент6 24" xfId="840"/>
    <cellStyle name="60% - Акцент6 25" xfId="841"/>
    <cellStyle name="60% - Акцент6 26" xfId="842"/>
    <cellStyle name="60% - Акцент6 27" xfId="843"/>
    <cellStyle name="60% - Акцент6 28" xfId="844"/>
    <cellStyle name="60% - Акцент6 29" xfId="845"/>
    <cellStyle name="60% - Акцент6 3" xfId="846"/>
    <cellStyle name="60% - Акцент6 30" xfId="847"/>
    <cellStyle name="60% - Акцент6 31" xfId="848"/>
    <cellStyle name="60% - Акцент6 32" xfId="849"/>
    <cellStyle name="60% - Акцент6 33" xfId="850"/>
    <cellStyle name="60% - Акцент6 34" xfId="851"/>
    <cellStyle name="60% - Акцент6 35" xfId="852"/>
    <cellStyle name="60% - Акцент6 36" xfId="853"/>
    <cellStyle name="60% - Акцент6 37" xfId="854"/>
    <cellStyle name="60% - Акцент6 38" xfId="855"/>
    <cellStyle name="60% - Акцент6 39" xfId="856"/>
    <cellStyle name="60% - Акцент6 4" xfId="857"/>
    <cellStyle name="60% - Акцент6 40" xfId="858"/>
    <cellStyle name="60% - Акцент6 41" xfId="859"/>
    <cellStyle name="60% - Акцент6 42" xfId="860"/>
    <cellStyle name="60% - Акцент6 43" xfId="861"/>
    <cellStyle name="60% - Акцент6 44" xfId="862"/>
    <cellStyle name="60% - Акцент6 45" xfId="863"/>
    <cellStyle name="60% - Акцент6 46" xfId="864"/>
    <cellStyle name="60% - Акцент6 47" xfId="865"/>
    <cellStyle name="60% - Акцент6 48" xfId="866"/>
    <cellStyle name="60% - Акцент6 5" xfId="867"/>
    <cellStyle name="60% - Акцент6 6" xfId="868"/>
    <cellStyle name="60% - Акцент6 7" xfId="869"/>
    <cellStyle name="60% - Акцент6 8" xfId="870"/>
    <cellStyle name="60% - Акцент6 9" xfId="871"/>
    <cellStyle name="Акцент1 10" xfId="872"/>
    <cellStyle name="Акцент1 11" xfId="873"/>
    <cellStyle name="Акцент1 12" xfId="874"/>
    <cellStyle name="Акцент1 13" xfId="875"/>
    <cellStyle name="Акцент1 14" xfId="876"/>
    <cellStyle name="Акцент1 15" xfId="877"/>
    <cellStyle name="Акцент1 16" xfId="878"/>
    <cellStyle name="Акцент1 17" xfId="879"/>
    <cellStyle name="Акцент1 18" xfId="880"/>
    <cellStyle name="Акцент1 19" xfId="881"/>
    <cellStyle name="Акцент1 2" xfId="882"/>
    <cellStyle name="Акцент1 20" xfId="883"/>
    <cellStyle name="Акцент1 21" xfId="884"/>
    <cellStyle name="Акцент1 22" xfId="885"/>
    <cellStyle name="Акцент1 23" xfId="886"/>
    <cellStyle name="Акцент1 24" xfId="887"/>
    <cellStyle name="Акцент1 25" xfId="888"/>
    <cellStyle name="Акцент1 26" xfId="889"/>
    <cellStyle name="Акцент1 27" xfId="890"/>
    <cellStyle name="Акцент1 28" xfId="891"/>
    <cellStyle name="Акцент1 29" xfId="892"/>
    <cellStyle name="Акцент1 3" xfId="893"/>
    <cellStyle name="Акцент1 30" xfId="894"/>
    <cellStyle name="Акцент1 31" xfId="895"/>
    <cellStyle name="Акцент1 32" xfId="896"/>
    <cellStyle name="Акцент1 33" xfId="897"/>
    <cellStyle name="Акцент1 34" xfId="898"/>
    <cellStyle name="Акцент1 35" xfId="899"/>
    <cellStyle name="Акцент1 36" xfId="900"/>
    <cellStyle name="Акцент1 37" xfId="901"/>
    <cellStyle name="Акцент1 38" xfId="902"/>
    <cellStyle name="Акцент1 39" xfId="903"/>
    <cellStyle name="Акцент1 4" xfId="904"/>
    <cellStyle name="Акцент1 40" xfId="905"/>
    <cellStyle name="Акцент1 41" xfId="906"/>
    <cellStyle name="Акцент1 42" xfId="907"/>
    <cellStyle name="Акцент1 43" xfId="908"/>
    <cellStyle name="Акцент1 44" xfId="909"/>
    <cellStyle name="Акцент1 45" xfId="910"/>
    <cellStyle name="Акцент1 46" xfId="911"/>
    <cellStyle name="Акцент1 47" xfId="912"/>
    <cellStyle name="Акцент1 48" xfId="913"/>
    <cellStyle name="Акцент1 5" xfId="914"/>
    <cellStyle name="Акцент1 6" xfId="915"/>
    <cellStyle name="Акцент1 7" xfId="916"/>
    <cellStyle name="Акцент1 8" xfId="917"/>
    <cellStyle name="Акцент1 9" xfId="918"/>
    <cellStyle name="Акцент2 10" xfId="919"/>
    <cellStyle name="Акцент2 11" xfId="920"/>
    <cellStyle name="Акцент2 12" xfId="921"/>
    <cellStyle name="Акцент2 13" xfId="922"/>
    <cellStyle name="Акцент2 14" xfId="923"/>
    <cellStyle name="Акцент2 15" xfId="924"/>
    <cellStyle name="Акцент2 16" xfId="925"/>
    <cellStyle name="Акцент2 17" xfId="926"/>
    <cellStyle name="Акцент2 18" xfId="927"/>
    <cellStyle name="Акцент2 19" xfId="928"/>
    <cellStyle name="Акцент2 2" xfId="929"/>
    <cellStyle name="Акцент2 20" xfId="930"/>
    <cellStyle name="Акцент2 21" xfId="931"/>
    <cellStyle name="Акцент2 22" xfId="932"/>
    <cellStyle name="Акцент2 23" xfId="933"/>
    <cellStyle name="Акцент2 24" xfId="934"/>
    <cellStyle name="Акцент2 25" xfId="935"/>
    <cellStyle name="Акцент2 26" xfId="936"/>
    <cellStyle name="Акцент2 27" xfId="937"/>
    <cellStyle name="Акцент2 28" xfId="938"/>
    <cellStyle name="Акцент2 29" xfId="939"/>
    <cellStyle name="Акцент2 3" xfId="940"/>
    <cellStyle name="Акцент2 30" xfId="941"/>
    <cellStyle name="Акцент2 31" xfId="942"/>
    <cellStyle name="Акцент2 32" xfId="943"/>
    <cellStyle name="Акцент2 33" xfId="944"/>
    <cellStyle name="Акцент2 34" xfId="945"/>
    <cellStyle name="Акцент2 35" xfId="946"/>
    <cellStyle name="Акцент2 36" xfId="947"/>
    <cellStyle name="Акцент2 37" xfId="948"/>
    <cellStyle name="Акцент2 38" xfId="949"/>
    <cellStyle name="Акцент2 39" xfId="950"/>
    <cellStyle name="Акцент2 4" xfId="951"/>
    <cellStyle name="Акцент2 40" xfId="952"/>
    <cellStyle name="Акцент2 41" xfId="953"/>
    <cellStyle name="Акцент2 42" xfId="954"/>
    <cellStyle name="Акцент2 43" xfId="955"/>
    <cellStyle name="Акцент2 44" xfId="956"/>
    <cellStyle name="Акцент2 45" xfId="957"/>
    <cellStyle name="Акцент2 46" xfId="958"/>
    <cellStyle name="Акцент2 47" xfId="959"/>
    <cellStyle name="Акцент2 48" xfId="960"/>
    <cellStyle name="Акцент2 5" xfId="961"/>
    <cellStyle name="Акцент2 6" xfId="962"/>
    <cellStyle name="Акцент2 7" xfId="963"/>
    <cellStyle name="Акцент2 8" xfId="964"/>
    <cellStyle name="Акцент2 9" xfId="965"/>
    <cellStyle name="Акцент3 10" xfId="966"/>
    <cellStyle name="Акцент3 11" xfId="967"/>
    <cellStyle name="Акцент3 12" xfId="968"/>
    <cellStyle name="Акцент3 13" xfId="969"/>
    <cellStyle name="Акцент3 14" xfId="970"/>
    <cellStyle name="Акцент3 15" xfId="971"/>
    <cellStyle name="Акцент3 16" xfId="972"/>
    <cellStyle name="Акцент3 17" xfId="973"/>
    <cellStyle name="Акцент3 18" xfId="974"/>
    <cellStyle name="Акцент3 19" xfId="975"/>
    <cellStyle name="Акцент3 2" xfId="976"/>
    <cellStyle name="Акцент3 20" xfId="977"/>
    <cellStyle name="Акцент3 21" xfId="978"/>
    <cellStyle name="Акцент3 22" xfId="979"/>
    <cellStyle name="Акцент3 23" xfId="980"/>
    <cellStyle name="Акцент3 24" xfId="981"/>
    <cellStyle name="Акцент3 25" xfId="982"/>
    <cellStyle name="Акцент3 26" xfId="983"/>
    <cellStyle name="Акцент3 27" xfId="984"/>
    <cellStyle name="Акцент3 28" xfId="985"/>
    <cellStyle name="Акцент3 29" xfId="986"/>
    <cellStyle name="Акцент3 3" xfId="987"/>
    <cellStyle name="Акцент3 30" xfId="988"/>
    <cellStyle name="Акцент3 31" xfId="989"/>
    <cellStyle name="Акцент3 32" xfId="990"/>
    <cellStyle name="Акцент3 33" xfId="991"/>
    <cellStyle name="Акцент3 34" xfId="992"/>
    <cellStyle name="Акцент3 35" xfId="993"/>
    <cellStyle name="Акцент3 36" xfId="994"/>
    <cellStyle name="Акцент3 37" xfId="995"/>
    <cellStyle name="Акцент3 38" xfId="996"/>
    <cellStyle name="Акцент3 39" xfId="997"/>
    <cellStyle name="Акцент3 4" xfId="998"/>
    <cellStyle name="Акцент3 40" xfId="999"/>
    <cellStyle name="Акцент3 41" xfId="1000"/>
    <cellStyle name="Акцент3 42" xfId="1001"/>
    <cellStyle name="Акцент3 43" xfId="1002"/>
    <cellStyle name="Акцент3 44" xfId="1003"/>
    <cellStyle name="Акцент3 45" xfId="1004"/>
    <cellStyle name="Акцент3 46" xfId="1005"/>
    <cellStyle name="Акцент3 47" xfId="1006"/>
    <cellStyle name="Акцент3 48" xfId="1007"/>
    <cellStyle name="Акцент3 5" xfId="1008"/>
    <cellStyle name="Акцент3 6" xfId="1009"/>
    <cellStyle name="Акцент3 7" xfId="1010"/>
    <cellStyle name="Акцент3 8" xfId="1011"/>
    <cellStyle name="Акцент3 9" xfId="1012"/>
    <cellStyle name="Акцент4 10" xfId="1013"/>
    <cellStyle name="Акцент4 11" xfId="1014"/>
    <cellStyle name="Акцент4 12" xfId="1015"/>
    <cellStyle name="Акцент4 13" xfId="1016"/>
    <cellStyle name="Акцент4 14" xfId="1017"/>
    <cellStyle name="Акцент4 15" xfId="1018"/>
    <cellStyle name="Акцент4 16" xfId="1019"/>
    <cellStyle name="Акцент4 17" xfId="1020"/>
    <cellStyle name="Акцент4 18" xfId="1021"/>
    <cellStyle name="Акцент4 19" xfId="1022"/>
    <cellStyle name="Акцент4 2" xfId="1023"/>
    <cellStyle name="Акцент4 20" xfId="1024"/>
    <cellStyle name="Акцент4 21" xfId="1025"/>
    <cellStyle name="Акцент4 22" xfId="1026"/>
    <cellStyle name="Акцент4 23" xfId="1027"/>
    <cellStyle name="Акцент4 24" xfId="1028"/>
    <cellStyle name="Акцент4 25" xfId="1029"/>
    <cellStyle name="Акцент4 26" xfId="1030"/>
    <cellStyle name="Акцент4 27" xfId="1031"/>
    <cellStyle name="Акцент4 28" xfId="1032"/>
    <cellStyle name="Акцент4 29" xfId="1033"/>
    <cellStyle name="Акцент4 3" xfId="1034"/>
    <cellStyle name="Акцент4 30" xfId="1035"/>
    <cellStyle name="Акцент4 31" xfId="1036"/>
    <cellStyle name="Акцент4 32" xfId="1037"/>
    <cellStyle name="Акцент4 33" xfId="1038"/>
    <cellStyle name="Акцент4 34" xfId="1039"/>
    <cellStyle name="Акцент4 35" xfId="1040"/>
    <cellStyle name="Акцент4 36" xfId="1041"/>
    <cellStyle name="Акцент4 37" xfId="1042"/>
    <cellStyle name="Акцент4 38" xfId="1043"/>
    <cellStyle name="Акцент4 39" xfId="1044"/>
    <cellStyle name="Акцент4 4" xfId="1045"/>
    <cellStyle name="Акцент4 40" xfId="1046"/>
    <cellStyle name="Акцент4 41" xfId="1047"/>
    <cellStyle name="Акцент4 42" xfId="1048"/>
    <cellStyle name="Акцент4 43" xfId="1049"/>
    <cellStyle name="Акцент4 44" xfId="1050"/>
    <cellStyle name="Акцент4 45" xfId="1051"/>
    <cellStyle name="Акцент4 46" xfId="1052"/>
    <cellStyle name="Акцент4 47" xfId="1053"/>
    <cellStyle name="Акцент4 48" xfId="1054"/>
    <cellStyle name="Акцент4 5" xfId="1055"/>
    <cellStyle name="Акцент4 6" xfId="1056"/>
    <cellStyle name="Акцент4 7" xfId="1057"/>
    <cellStyle name="Акцент4 8" xfId="1058"/>
    <cellStyle name="Акцент4 9" xfId="1059"/>
    <cellStyle name="Акцент5 10" xfId="1060"/>
    <cellStyle name="Акцент5 11" xfId="1061"/>
    <cellStyle name="Акцент5 12" xfId="1062"/>
    <cellStyle name="Акцент5 13" xfId="1063"/>
    <cellStyle name="Акцент5 14" xfId="1064"/>
    <cellStyle name="Акцент5 15" xfId="1065"/>
    <cellStyle name="Акцент5 16" xfId="1066"/>
    <cellStyle name="Акцент5 17" xfId="1067"/>
    <cellStyle name="Акцент5 18" xfId="1068"/>
    <cellStyle name="Акцент5 19" xfId="1069"/>
    <cellStyle name="Акцент5 2" xfId="1070"/>
    <cellStyle name="Акцент5 20" xfId="1071"/>
    <cellStyle name="Акцент5 21" xfId="1072"/>
    <cellStyle name="Акцент5 22" xfId="1073"/>
    <cellStyle name="Акцент5 23" xfId="1074"/>
    <cellStyle name="Акцент5 24" xfId="1075"/>
    <cellStyle name="Акцент5 25" xfId="1076"/>
    <cellStyle name="Акцент5 26" xfId="1077"/>
    <cellStyle name="Акцент5 27" xfId="1078"/>
    <cellStyle name="Акцент5 28" xfId="1079"/>
    <cellStyle name="Акцент5 29" xfId="1080"/>
    <cellStyle name="Акцент5 3" xfId="1081"/>
    <cellStyle name="Акцент5 30" xfId="1082"/>
    <cellStyle name="Акцент5 31" xfId="1083"/>
    <cellStyle name="Акцент5 32" xfId="1084"/>
    <cellStyle name="Акцент5 33" xfId="1085"/>
    <cellStyle name="Акцент5 34" xfId="1086"/>
    <cellStyle name="Акцент5 35" xfId="1087"/>
    <cellStyle name="Акцент5 36" xfId="1088"/>
    <cellStyle name="Акцент5 37" xfId="1089"/>
    <cellStyle name="Акцент5 38" xfId="1090"/>
    <cellStyle name="Акцент5 39" xfId="1091"/>
    <cellStyle name="Акцент5 4" xfId="1092"/>
    <cellStyle name="Акцент5 40" xfId="1093"/>
    <cellStyle name="Акцент5 41" xfId="1094"/>
    <cellStyle name="Акцент5 42" xfId="1095"/>
    <cellStyle name="Акцент5 43" xfId="1096"/>
    <cellStyle name="Акцент5 44" xfId="1097"/>
    <cellStyle name="Акцент5 45" xfId="1098"/>
    <cellStyle name="Акцент5 46" xfId="1099"/>
    <cellStyle name="Акцент5 47" xfId="1100"/>
    <cellStyle name="Акцент5 48" xfId="1101"/>
    <cellStyle name="Акцент5 5" xfId="1102"/>
    <cellStyle name="Акцент5 6" xfId="1103"/>
    <cellStyle name="Акцент5 7" xfId="1104"/>
    <cellStyle name="Акцент5 8" xfId="1105"/>
    <cellStyle name="Акцент5 9" xfId="1106"/>
    <cellStyle name="Акцент6 10" xfId="1107"/>
    <cellStyle name="Акцент6 11" xfId="1108"/>
    <cellStyle name="Акцент6 12" xfId="1109"/>
    <cellStyle name="Акцент6 13" xfId="1110"/>
    <cellStyle name="Акцент6 14" xfId="1111"/>
    <cellStyle name="Акцент6 15" xfId="1112"/>
    <cellStyle name="Акцент6 16" xfId="1113"/>
    <cellStyle name="Акцент6 17" xfId="1114"/>
    <cellStyle name="Акцент6 18" xfId="1115"/>
    <cellStyle name="Акцент6 19" xfId="1116"/>
    <cellStyle name="Акцент6 2" xfId="1117"/>
    <cellStyle name="Акцент6 20" xfId="1118"/>
    <cellStyle name="Акцент6 21" xfId="1119"/>
    <cellStyle name="Акцент6 22" xfId="1120"/>
    <cellStyle name="Акцент6 23" xfId="1121"/>
    <cellStyle name="Акцент6 24" xfId="1122"/>
    <cellStyle name="Акцент6 25" xfId="1123"/>
    <cellStyle name="Акцент6 26" xfId="1124"/>
    <cellStyle name="Акцент6 27" xfId="1125"/>
    <cellStyle name="Акцент6 28" xfId="1126"/>
    <cellStyle name="Акцент6 29" xfId="1127"/>
    <cellStyle name="Акцент6 3" xfId="1128"/>
    <cellStyle name="Акцент6 30" xfId="1129"/>
    <cellStyle name="Акцент6 31" xfId="1130"/>
    <cellStyle name="Акцент6 32" xfId="1131"/>
    <cellStyle name="Акцент6 33" xfId="1132"/>
    <cellStyle name="Акцент6 34" xfId="1133"/>
    <cellStyle name="Акцент6 35" xfId="1134"/>
    <cellStyle name="Акцент6 36" xfId="1135"/>
    <cellStyle name="Акцент6 37" xfId="1136"/>
    <cellStyle name="Акцент6 38" xfId="1137"/>
    <cellStyle name="Акцент6 39" xfId="1138"/>
    <cellStyle name="Акцент6 4" xfId="1139"/>
    <cellStyle name="Акцент6 40" xfId="1140"/>
    <cellStyle name="Акцент6 41" xfId="1141"/>
    <cellStyle name="Акцент6 42" xfId="1142"/>
    <cellStyle name="Акцент6 43" xfId="1143"/>
    <cellStyle name="Акцент6 44" xfId="1144"/>
    <cellStyle name="Акцент6 45" xfId="1145"/>
    <cellStyle name="Акцент6 46" xfId="1146"/>
    <cellStyle name="Акцент6 47" xfId="1147"/>
    <cellStyle name="Акцент6 48" xfId="1148"/>
    <cellStyle name="Акцент6 5" xfId="1149"/>
    <cellStyle name="Акцент6 6" xfId="1150"/>
    <cellStyle name="Акцент6 7" xfId="1151"/>
    <cellStyle name="Акцент6 8" xfId="1152"/>
    <cellStyle name="Акцент6 9" xfId="1153"/>
    <cellStyle name="Ввод  10" xfId="1154"/>
    <cellStyle name="Ввод  11" xfId="1155"/>
    <cellStyle name="Ввод  12" xfId="1156"/>
    <cellStyle name="Ввод  13" xfId="1157"/>
    <cellStyle name="Ввод  14" xfId="1158"/>
    <cellStyle name="Ввод  15" xfId="1159"/>
    <cellStyle name="Ввод  16" xfId="1160"/>
    <cellStyle name="Ввод  17" xfId="1161"/>
    <cellStyle name="Ввод  18" xfId="1162"/>
    <cellStyle name="Ввод  19" xfId="1163"/>
    <cellStyle name="Ввод  2" xfId="1164"/>
    <cellStyle name="Ввод  20" xfId="1165"/>
    <cellStyle name="Ввод  21" xfId="1166"/>
    <cellStyle name="Ввод  22" xfId="1167"/>
    <cellStyle name="Ввод  23" xfId="1168"/>
    <cellStyle name="Ввод  24" xfId="1169"/>
    <cellStyle name="Ввод  25" xfId="1170"/>
    <cellStyle name="Ввод  26" xfId="1171"/>
    <cellStyle name="Ввод  27" xfId="1172"/>
    <cellStyle name="Ввод  28" xfId="1173"/>
    <cellStyle name="Ввод  29" xfId="1174"/>
    <cellStyle name="Ввод  3" xfId="1175"/>
    <cellStyle name="Ввод  30" xfId="1176"/>
    <cellStyle name="Ввод  31" xfId="1177"/>
    <cellStyle name="Ввод  32" xfId="1178"/>
    <cellStyle name="Ввод  33" xfId="1179"/>
    <cellStyle name="Ввод  34" xfId="1180"/>
    <cellStyle name="Ввод  35" xfId="1181"/>
    <cellStyle name="Ввод  36" xfId="1182"/>
    <cellStyle name="Ввод  37" xfId="1183"/>
    <cellStyle name="Ввод  38" xfId="1184"/>
    <cellStyle name="Ввод  39" xfId="1185"/>
    <cellStyle name="Ввод  4" xfId="1186"/>
    <cellStyle name="Ввод  40" xfId="1187"/>
    <cellStyle name="Ввод  41" xfId="1188"/>
    <cellStyle name="Ввод  42" xfId="1189"/>
    <cellStyle name="Ввод  43" xfId="1190"/>
    <cellStyle name="Ввод  44" xfId="1191"/>
    <cellStyle name="Ввод  45" xfId="1192"/>
    <cellStyle name="Ввод  46" xfId="1193"/>
    <cellStyle name="Ввод  47" xfId="1194"/>
    <cellStyle name="Ввод  48" xfId="1195"/>
    <cellStyle name="Ввод  5" xfId="1196"/>
    <cellStyle name="Ввод  6" xfId="1197"/>
    <cellStyle name="Ввод  7" xfId="1198"/>
    <cellStyle name="Ввод  8" xfId="1199"/>
    <cellStyle name="Ввод  9" xfId="1200"/>
    <cellStyle name="Вывод 10" xfId="1201"/>
    <cellStyle name="Вывод 11" xfId="1202"/>
    <cellStyle name="Вывод 12" xfId="1203"/>
    <cellStyle name="Вывод 13" xfId="1204"/>
    <cellStyle name="Вывод 14" xfId="1205"/>
    <cellStyle name="Вывод 15" xfId="1206"/>
    <cellStyle name="Вывод 16" xfId="1207"/>
    <cellStyle name="Вывод 17" xfId="1208"/>
    <cellStyle name="Вывод 18" xfId="1209"/>
    <cellStyle name="Вывод 19" xfId="1210"/>
    <cellStyle name="Вывод 2" xfId="1211"/>
    <cellStyle name="Вывод 20" xfId="1212"/>
    <cellStyle name="Вывод 21" xfId="1213"/>
    <cellStyle name="Вывод 22" xfId="1214"/>
    <cellStyle name="Вывод 23" xfId="1215"/>
    <cellStyle name="Вывод 24" xfId="1216"/>
    <cellStyle name="Вывод 25" xfId="1217"/>
    <cellStyle name="Вывод 26" xfId="1218"/>
    <cellStyle name="Вывод 27" xfId="1219"/>
    <cellStyle name="Вывод 28" xfId="1220"/>
    <cellStyle name="Вывод 29" xfId="1221"/>
    <cellStyle name="Вывод 3" xfId="1222"/>
    <cellStyle name="Вывод 30" xfId="1223"/>
    <cellStyle name="Вывод 31" xfId="1224"/>
    <cellStyle name="Вывод 32" xfId="1225"/>
    <cellStyle name="Вывод 33" xfId="1226"/>
    <cellStyle name="Вывод 34" xfId="1227"/>
    <cellStyle name="Вывод 35" xfId="1228"/>
    <cellStyle name="Вывод 36" xfId="1229"/>
    <cellStyle name="Вывод 37" xfId="1230"/>
    <cellStyle name="Вывод 38" xfId="1231"/>
    <cellStyle name="Вывод 39" xfId="1232"/>
    <cellStyle name="Вывод 4" xfId="1233"/>
    <cellStyle name="Вывод 40" xfId="1234"/>
    <cellStyle name="Вывод 41" xfId="1235"/>
    <cellStyle name="Вывод 42" xfId="1236"/>
    <cellStyle name="Вывод 43" xfId="1237"/>
    <cellStyle name="Вывод 44" xfId="1238"/>
    <cellStyle name="Вывод 45" xfId="1239"/>
    <cellStyle name="Вывод 46" xfId="1240"/>
    <cellStyle name="Вывод 47" xfId="1241"/>
    <cellStyle name="Вывод 48" xfId="1242"/>
    <cellStyle name="Вывод 5" xfId="1243"/>
    <cellStyle name="Вывод 6" xfId="1244"/>
    <cellStyle name="Вывод 7" xfId="1245"/>
    <cellStyle name="Вывод 8" xfId="1246"/>
    <cellStyle name="Вывод 9" xfId="1247"/>
    <cellStyle name="Вычисление 10" xfId="1248"/>
    <cellStyle name="Вычисление 11" xfId="1249"/>
    <cellStyle name="Вычисление 12" xfId="1250"/>
    <cellStyle name="Вычисление 13" xfId="1251"/>
    <cellStyle name="Вычисление 14" xfId="1252"/>
    <cellStyle name="Вычисление 15" xfId="1253"/>
    <cellStyle name="Вычисление 16" xfId="1254"/>
    <cellStyle name="Вычисление 17" xfId="1255"/>
    <cellStyle name="Вычисление 18" xfId="1256"/>
    <cellStyle name="Вычисление 19" xfId="1257"/>
    <cellStyle name="Вычисление 2" xfId="1258"/>
    <cellStyle name="Вычисление 20" xfId="1259"/>
    <cellStyle name="Вычисление 21" xfId="1260"/>
    <cellStyle name="Вычисление 22" xfId="1261"/>
    <cellStyle name="Вычисление 23" xfId="1262"/>
    <cellStyle name="Вычисление 24" xfId="1263"/>
    <cellStyle name="Вычисление 25" xfId="1264"/>
    <cellStyle name="Вычисление 26" xfId="1265"/>
    <cellStyle name="Вычисление 27" xfId="1266"/>
    <cellStyle name="Вычисление 28" xfId="1267"/>
    <cellStyle name="Вычисление 29" xfId="1268"/>
    <cellStyle name="Вычисление 3" xfId="1269"/>
    <cellStyle name="Вычисление 30" xfId="1270"/>
    <cellStyle name="Вычисление 31" xfId="1271"/>
    <cellStyle name="Вычисление 32" xfId="1272"/>
    <cellStyle name="Вычисление 33" xfId="1273"/>
    <cellStyle name="Вычисление 34" xfId="1274"/>
    <cellStyle name="Вычисление 35" xfId="1275"/>
    <cellStyle name="Вычисление 36" xfId="1276"/>
    <cellStyle name="Вычисление 37" xfId="1277"/>
    <cellStyle name="Вычисление 38" xfId="1278"/>
    <cellStyle name="Вычисление 39" xfId="1279"/>
    <cellStyle name="Вычисление 4" xfId="1280"/>
    <cellStyle name="Вычисление 40" xfId="1281"/>
    <cellStyle name="Вычисление 41" xfId="1282"/>
    <cellStyle name="Вычисление 42" xfId="1283"/>
    <cellStyle name="Вычисление 43" xfId="1284"/>
    <cellStyle name="Вычисление 44" xfId="1285"/>
    <cellStyle name="Вычисление 45" xfId="1286"/>
    <cellStyle name="Вычисление 46" xfId="1287"/>
    <cellStyle name="Вычисление 47" xfId="1288"/>
    <cellStyle name="Вычисление 48" xfId="1289"/>
    <cellStyle name="Вычисление 5" xfId="1290"/>
    <cellStyle name="Вычисление 6" xfId="1291"/>
    <cellStyle name="Вычисление 7" xfId="1292"/>
    <cellStyle name="Вычисление 8" xfId="1293"/>
    <cellStyle name="Вычисление 9" xfId="1294"/>
    <cellStyle name="Заголовок 1 10" xfId="1295"/>
    <cellStyle name="Заголовок 1 11" xfId="1296"/>
    <cellStyle name="Заголовок 1 12" xfId="1297"/>
    <cellStyle name="Заголовок 1 13" xfId="1298"/>
    <cellStyle name="Заголовок 1 14" xfId="1299"/>
    <cellStyle name="Заголовок 1 15" xfId="1300"/>
    <cellStyle name="Заголовок 1 16" xfId="1301"/>
    <cellStyle name="Заголовок 1 17" xfId="1302"/>
    <cellStyle name="Заголовок 1 18" xfId="1303"/>
    <cellStyle name="Заголовок 1 19" xfId="1304"/>
    <cellStyle name="Заголовок 1 2" xfId="1305"/>
    <cellStyle name="Заголовок 1 20" xfId="1306"/>
    <cellStyle name="Заголовок 1 21" xfId="1307"/>
    <cellStyle name="Заголовок 1 22" xfId="1308"/>
    <cellStyle name="Заголовок 1 23" xfId="1309"/>
    <cellStyle name="Заголовок 1 24" xfId="1310"/>
    <cellStyle name="Заголовок 1 25" xfId="1311"/>
    <cellStyle name="Заголовок 1 26" xfId="1312"/>
    <cellStyle name="Заголовок 1 27" xfId="1313"/>
    <cellStyle name="Заголовок 1 28" xfId="1314"/>
    <cellStyle name="Заголовок 1 29" xfId="1315"/>
    <cellStyle name="Заголовок 1 3" xfId="1316"/>
    <cellStyle name="Заголовок 1 30" xfId="1317"/>
    <cellStyle name="Заголовок 1 31" xfId="1318"/>
    <cellStyle name="Заголовок 1 32" xfId="1319"/>
    <cellStyle name="Заголовок 1 33" xfId="1320"/>
    <cellStyle name="Заголовок 1 34" xfId="1321"/>
    <cellStyle name="Заголовок 1 35" xfId="1322"/>
    <cellStyle name="Заголовок 1 36" xfId="1323"/>
    <cellStyle name="Заголовок 1 37" xfId="1324"/>
    <cellStyle name="Заголовок 1 38" xfId="1325"/>
    <cellStyle name="Заголовок 1 39" xfId="1326"/>
    <cellStyle name="Заголовок 1 4" xfId="1327"/>
    <cellStyle name="Заголовок 1 40" xfId="1328"/>
    <cellStyle name="Заголовок 1 41" xfId="1329"/>
    <cellStyle name="Заголовок 1 42" xfId="1330"/>
    <cellStyle name="Заголовок 1 43" xfId="1331"/>
    <cellStyle name="Заголовок 1 44" xfId="1332"/>
    <cellStyle name="Заголовок 1 45" xfId="1333"/>
    <cellStyle name="Заголовок 1 46" xfId="1334"/>
    <cellStyle name="Заголовок 1 47" xfId="1335"/>
    <cellStyle name="Заголовок 1 48" xfId="1336"/>
    <cellStyle name="Заголовок 1 5" xfId="1337"/>
    <cellStyle name="Заголовок 1 6" xfId="1338"/>
    <cellStyle name="Заголовок 1 7" xfId="1339"/>
    <cellStyle name="Заголовок 1 8" xfId="1340"/>
    <cellStyle name="Заголовок 1 9" xfId="1341"/>
    <cellStyle name="Заголовок 2 10" xfId="1342"/>
    <cellStyle name="Заголовок 2 11" xfId="1343"/>
    <cellStyle name="Заголовок 2 12" xfId="1344"/>
    <cellStyle name="Заголовок 2 13" xfId="1345"/>
    <cellStyle name="Заголовок 2 14" xfId="1346"/>
    <cellStyle name="Заголовок 2 15" xfId="1347"/>
    <cellStyle name="Заголовок 2 16" xfId="1348"/>
    <cellStyle name="Заголовок 2 17" xfId="1349"/>
    <cellStyle name="Заголовок 2 18" xfId="1350"/>
    <cellStyle name="Заголовок 2 19" xfId="1351"/>
    <cellStyle name="Заголовок 2 2" xfId="1352"/>
    <cellStyle name="Заголовок 2 20" xfId="1353"/>
    <cellStyle name="Заголовок 2 21" xfId="1354"/>
    <cellStyle name="Заголовок 2 22" xfId="1355"/>
    <cellStyle name="Заголовок 2 23" xfId="1356"/>
    <cellStyle name="Заголовок 2 24" xfId="1357"/>
    <cellStyle name="Заголовок 2 25" xfId="1358"/>
    <cellStyle name="Заголовок 2 26" xfId="1359"/>
    <cellStyle name="Заголовок 2 27" xfId="1360"/>
    <cellStyle name="Заголовок 2 28" xfId="1361"/>
    <cellStyle name="Заголовок 2 29" xfId="1362"/>
    <cellStyle name="Заголовок 2 3" xfId="1363"/>
    <cellStyle name="Заголовок 2 30" xfId="1364"/>
    <cellStyle name="Заголовок 2 31" xfId="1365"/>
    <cellStyle name="Заголовок 2 32" xfId="1366"/>
    <cellStyle name="Заголовок 2 33" xfId="1367"/>
    <cellStyle name="Заголовок 2 34" xfId="1368"/>
    <cellStyle name="Заголовок 2 35" xfId="1369"/>
    <cellStyle name="Заголовок 2 36" xfId="1370"/>
    <cellStyle name="Заголовок 2 37" xfId="1371"/>
    <cellStyle name="Заголовок 2 38" xfId="1372"/>
    <cellStyle name="Заголовок 2 39" xfId="1373"/>
    <cellStyle name="Заголовок 2 4" xfId="1374"/>
    <cellStyle name="Заголовок 2 40" xfId="1375"/>
    <cellStyle name="Заголовок 2 41" xfId="1376"/>
    <cellStyle name="Заголовок 2 42" xfId="1377"/>
    <cellStyle name="Заголовок 2 43" xfId="1378"/>
    <cellStyle name="Заголовок 2 44" xfId="1379"/>
    <cellStyle name="Заголовок 2 45" xfId="1380"/>
    <cellStyle name="Заголовок 2 46" xfId="1381"/>
    <cellStyle name="Заголовок 2 47" xfId="1382"/>
    <cellStyle name="Заголовок 2 48" xfId="1383"/>
    <cellStyle name="Заголовок 2 5" xfId="1384"/>
    <cellStyle name="Заголовок 2 6" xfId="1385"/>
    <cellStyle name="Заголовок 2 7" xfId="1386"/>
    <cellStyle name="Заголовок 2 8" xfId="1387"/>
    <cellStyle name="Заголовок 2 9" xfId="1388"/>
    <cellStyle name="Заголовок 3 10" xfId="1389"/>
    <cellStyle name="Заголовок 3 11" xfId="1390"/>
    <cellStyle name="Заголовок 3 12" xfId="1391"/>
    <cellStyle name="Заголовок 3 13" xfId="1392"/>
    <cellStyle name="Заголовок 3 14" xfId="1393"/>
    <cellStyle name="Заголовок 3 15" xfId="1394"/>
    <cellStyle name="Заголовок 3 16" xfId="1395"/>
    <cellStyle name="Заголовок 3 17" xfId="1396"/>
    <cellStyle name="Заголовок 3 18" xfId="1397"/>
    <cellStyle name="Заголовок 3 19" xfId="1398"/>
    <cellStyle name="Заголовок 3 2" xfId="1399"/>
    <cellStyle name="Заголовок 3 20" xfId="1400"/>
    <cellStyle name="Заголовок 3 21" xfId="1401"/>
    <cellStyle name="Заголовок 3 22" xfId="1402"/>
    <cellStyle name="Заголовок 3 23" xfId="1403"/>
    <cellStyle name="Заголовок 3 24" xfId="1404"/>
    <cellStyle name="Заголовок 3 25" xfId="1405"/>
    <cellStyle name="Заголовок 3 26" xfId="1406"/>
    <cellStyle name="Заголовок 3 27" xfId="1407"/>
    <cellStyle name="Заголовок 3 28" xfId="1408"/>
    <cellStyle name="Заголовок 3 29" xfId="1409"/>
    <cellStyle name="Заголовок 3 3" xfId="1410"/>
    <cellStyle name="Заголовок 3 30" xfId="1411"/>
    <cellStyle name="Заголовок 3 31" xfId="1412"/>
    <cellStyle name="Заголовок 3 32" xfId="1413"/>
    <cellStyle name="Заголовок 3 33" xfId="1414"/>
    <cellStyle name="Заголовок 3 34" xfId="1415"/>
    <cellStyle name="Заголовок 3 35" xfId="1416"/>
    <cellStyle name="Заголовок 3 36" xfId="1417"/>
    <cellStyle name="Заголовок 3 37" xfId="1418"/>
    <cellStyle name="Заголовок 3 38" xfId="1419"/>
    <cellStyle name="Заголовок 3 39" xfId="1420"/>
    <cellStyle name="Заголовок 3 4" xfId="1421"/>
    <cellStyle name="Заголовок 3 40" xfId="1422"/>
    <cellStyle name="Заголовок 3 41" xfId="1423"/>
    <cellStyle name="Заголовок 3 42" xfId="1424"/>
    <cellStyle name="Заголовок 3 43" xfId="1425"/>
    <cellStyle name="Заголовок 3 44" xfId="1426"/>
    <cellStyle name="Заголовок 3 45" xfId="1427"/>
    <cellStyle name="Заголовок 3 46" xfId="1428"/>
    <cellStyle name="Заголовок 3 47" xfId="1429"/>
    <cellStyle name="Заголовок 3 48" xfId="1430"/>
    <cellStyle name="Заголовок 3 5" xfId="1431"/>
    <cellStyle name="Заголовок 3 6" xfId="1432"/>
    <cellStyle name="Заголовок 3 7" xfId="1433"/>
    <cellStyle name="Заголовок 3 8" xfId="1434"/>
    <cellStyle name="Заголовок 3 9" xfId="1435"/>
    <cellStyle name="Заголовок 4 10" xfId="1436"/>
    <cellStyle name="Заголовок 4 11" xfId="1437"/>
    <cellStyle name="Заголовок 4 12" xfId="1438"/>
    <cellStyle name="Заголовок 4 13" xfId="1439"/>
    <cellStyle name="Заголовок 4 14" xfId="1440"/>
    <cellStyle name="Заголовок 4 15" xfId="1441"/>
    <cellStyle name="Заголовок 4 16" xfId="1442"/>
    <cellStyle name="Заголовок 4 17" xfId="1443"/>
    <cellStyle name="Заголовок 4 18" xfId="1444"/>
    <cellStyle name="Заголовок 4 19" xfId="1445"/>
    <cellStyle name="Заголовок 4 2" xfId="1446"/>
    <cellStyle name="Заголовок 4 20" xfId="1447"/>
    <cellStyle name="Заголовок 4 21" xfId="1448"/>
    <cellStyle name="Заголовок 4 22" xfId="1449"/>
    <cellStyle name="Заголовок 4 23" xfId="1450"/>
    <cellStyle name="Заголовок 4 24" xfId="1451"/>
    <cellStyle name="Заголовок 4 25" xfId="1452"/>
    <cellStyle name="Заголовок 4 26" xfId="1453"/>
    <cellStyle name="Заголовок 4 27" xfId="1454"/>
    <cellStyle name="Заголовок 4 28" xfId="1455"/>
    <cellStyle name="Заголовок 4 29" xfId="1456"/>
    <cellStyle name="Заголовок 4 3" xfId="1457"/>
    <cellStyle name="Заголовок 4 30" xfId="1458"/>
    <cellStyle name="Заголовок 4 31" xfId="1459"/>
    <cellStyle name="Заголовок 4 32" xfId="1460"/>
    <cellStyle name="Заголовок 4 33" xfId="1461"/>
    <cellStyle name="Заголовок 4 34" xfId="1462"/>
    <cellStyle name="Заголовок 4 35" xfId="1463"/>
    <cellStyle name="Заголовок 4 36" xfId="1464"/>
    <cellStyle name="Заголовок 4 37" xfId="1465"/>
    <cellStyle name="Заголовок 4 38" xfId="1466"/>
    <cellStyle name="Заголовок 4 39" xfId="1467"/>
    <cellStyle name="Заголовок 4 4" xfId="1468"/>
    <cellStyle name="Заголовок 4 40" xfId="1469"/>
    <cellStyle name="Заголовок 4 41" xfId="1470"/>
    <cellStyle name="Заголовок 4 42" xfId="1471"/>
    <cellStyle name="Заголовок 4 43" xfId="1472"/>
    <cellStyle name="Заголовок 4 44" xfId="1473"/>
    <cellStyle name="Заголовок 4 45" xfId="1474"/>
    <cellStyle name="Заголовок 4 46" xfId="1475"/>
    <cellStyle name="Заголовок 4 47" xfId="1476"/>
    <cellStyle name="Заголовок 4 48" xfId="1477"/>
    <cellStyle name="Заголовок 4 5" xfId="1478"/>
    <cellStyle name="Заголовок 4 6" xfId="1479"/>
    <cellStyle name="Заголовок 4 7" xfId="1480"/>
    <cellStyle name="Заголовок 4 8" xfId="1481"/>
    <cellStyle name="Заголовок 4 9" xfId="1482"/>
    <cellStyle name="Итог 10" xfId="1483"/>
    <cellStyle name="Итог 11" xfId="1484"/>
    <cellStyle name="Итог 12" xfId="1485"/>
    <cellStyle name="Итог 13" xfId="1486"/>
    <cellStyle name="Итог 14" xfId="1487"/>
    <cellStyle name="Итог 15" xfId="1488"/>
    <cellStyle name="Итог 16" xfId="1489"/>
    <cellStyle name="Итог 17" xfId="1490"/>
    <cellStyle name="Итог 18" xfId="1491"/>
    <cellStyle name="Итог 19" xfId="1492"/>
    <cellStyle name="Итог 2" xfId="1493"/>
    <cellStyle name="Итог 20" xfId="1494"/>
    <cellStyle name="Итог 21" xfId="1495"/>
    <cellStyle name="Итог 22" xfId="1496"/>
    <cellStyle name="Итог 23" xfId="1497"/>
    <cellStyle name="Итог 24" xfId="1498"/>
    <cellStyle name="Итог 25" xfId="1499"/>
    <cellStyle name="Итог 26" xfId="1500"/>
    <cellStyle name="Итог 27" xfId="1501"/>
    <cellStyle name="Итог 28" xfId="1502"/>
    <cellStyle name="Итог 29" xfId="1503"/>
    <cellStyle name="Итог 3" xfId="1504"/>
    <cellStyle name="Итог 30" xfId="1505"/>
    <cellStyle name="Итог 31" xfId="1506"/>
    <cellStyle name="Итог 32" xfId="1507"/>
    <cellStyle name="Итог 33" xfId="1508"/>
    <cellStyle name="Итог 34" xfId="1509"/>
    <cellStyle name="Итог 35" xfId="1510"/>
    <cellStyle name="Итог 36" xfId="1511"/>
    <cellStyle name="Итог 37" xfId="1512"/>
    <cellStyle name="Итог 38" xfId="1513"/>
    <cellStyle name="Итог 39" xfId="1514"/>
    <cellStyle name="Итог 4" xfId="1515"/>
    <cellStyle name="Итог 40" xfId="1516"/>
    <cellStyle name="Итог 41" xfId="1517"/>
    <cellStyle name="Итог 42" xfId="1518"/>
    <cellStyle name="Итог 43" xfId="1519"/>
    <cellStyle name="Итог 44" xfId="1520"/>
    <cellStyle name="Итог 45" xfId="1521"/>
    <cellStyle name="Итог 46" xfId="1522"/>
    <cellStyle name="Итог 47" xfId="1523"/>
    <cellStyle name="Итог 48" xfId="1524"/>
    <cellStyle name="Итог 5" xfId="1525"/>
    <cellStyle name="Итог 6" xfId="1526"/>
    <cellStyle name="Итог 7" xfId="1527"/>
    <cellStyle name="Итог 8" xfId="1528"/>
    <cellStyle name="Итог 9" xfId="1529"/>
    <cellStyle name="Контрольная ячейка 10" xfId="1530"/>
    <cellStyle name="Контрольная ячейка 11" xfId="1531"/>
    <cellStyle name="Контрольная ячейка 12" xfId="1532"/>
    <cellStyle name="Контрольная ячейка 13" xfId="1533"/>
    <cellStyle name="Контрольная ячейка 14" xfId="1534"/>
    <cellStyle name="Контрольная ячейка 15" xfId="1535"/>
    <cellStyle name="Контрольная ячейка 16" xfId="1536"/>
    <cellStyle name="Контрольная ячейка 17" xfId="1537"/>
    <cellStyle name="Контрольная ячейка 18" xfId="1538"/>
    <cellStyle name="Контрольная ячейка 19" xfId="1539"/>
    <cellStyle name="Контрольная ячейка 2" xfId="1540"/>
    <cellStyle name="Контрольная ячейка 20" xfId="1541"/>
    <cellStyle name="Контрольная ячейка 21" xfId="1542"/>
    <cellStyle name="Контрольная ячейка 22" xfId="1543"/>
    <cellStyle name="Контрольная ячейка 23" xfId="1544"/>
    <cellStyle name="Контрольная ячейка 24" xfId="1545"/>
    <cellStyle name="Контрольная ячейка 25" xfId="1546"/>
    <cellStyle name="Контрольная ячейка 26" xfId="1547"/>
    <cellStyle name="Контрольная ячейка 27" xfId="1548"/>
    <cellStyle name="Контрольная ячейка 28" xfId="1549"/>
    <cellStyle name="Контрольная ячейка 29" xfId="1550"/>
    <cellStyle name="Контрольная ячейка 3" xfId="1551"/>
    <cellStyle name="Контрольная ячейка 30" xfId="1552"/>
    <cellStyle name="Контрольная ячейка 31" xfId="1553"/>
    <cellStyle name="Контрольная ячейка 32" xfId="1554"/>
    <cellStyle name="Контрольная ячейка 33" xfId="1555"/>
    <cellStyle name="Контрольная ячейка 34" xfId="1556"/>
    <cellStyle name="Контрольная ячейка 35" xfId="1557"/>
    <cellStyle name="Контрольная ячейка 36" xfId="1558"/>
    <cellStyle name="Контрольная ячейка 37" xfId="1559"/>
    <cellStyle name="Контрольная ячейка 38" xfId="1560"/>
    <cellStyle name="Контрольная ячейка 39" xfId="1561"/>
    <cellStyle name="Контрольная ячейка 4" xfId="1562"/>
    <cellStyle name="Контрольная ячейка 40" xfId="1563"/>
    <cellStyle name="Контрольная ячейка 41" xfId="1564"/>
    <cellStyle name="Контрольная ячейка 42" xfId="1565"/>
    <cellStyle name="Контрольная ячейка 43" xfId="1566"/>
    <cellStyle name="Контрольная ячейка 44" xfId="1567"/>
    <cellStyle name="Контрольная ячейка 45" xfId="1568"/>
    <cellStyle name="Контрольная ячейка 46" xfId="1569"/>
    <cellStyle name="Контрольная ячейка 47" xfId="1570"/>
    <cellStyle name="Контрольная ячейка 48" xfId="1571"/>
    <cellStyle name="Контрольная ячейка 5" xfId="1572"/>
    <cellStyle name="Контрольная ячейка 6" xfId="1573"/>
    <cellStyle name="Контрольная ячейка 7" xfId="1574"/>
    <cellStyle name="Контрольная ячейка 8" xfId="1575"/>
    <cellStyle name="Контрольная ячейка 9" xfId="1576"/>
    <cellStyle name="Название 10" xfId="1577"/>
    <cellStyle name="Название 11" xfId="1578"/>
    <cellStyle name="Название 12" xfId="1579"/>
    <cellStyle name="Название 13" xfId="1580"/>
    <cellStyle name="Название 14" xfId="1581"/>
    <cellStyle name="Название 15" xfId="1582"/>
    <cellStyle name="Название 16" xfId="1583"/>
    <cellStyle name="Название 17" xfId="1584"/>
    <cellStyle name="Название 18" xfId="1585"/>
    <cellStyle name="Название 19" xfId="1586"/>
    <cellStyle name="Название 2" xfId="1587"/>
    <cellStyle name="Название 20" xfId="1588"/>
    <cellStyle name="Название 21" xfId="1589"/>
    <cellStyle name="Название 22" xfId="1590"/>
    <cellStyle name="Название 23" xfId="1591"/>
    <cellStyle name="Название 24" xfId="1592"/>
    <cellStyle name="Название 25" xfId="1593"/>
    <cellStyle name="Название 26" xfId="1594"/>
    <cellStyle name="Название 27" xfId="1595"/>
    <cellStyle name="Название 28" xfId="1596"/>
    <cellStyle name="Название 29" xfId="1597"/>
    <cellStyle name="Название 3" xfId="1598"/>
    <cellStyle name="Название 30" xfId="1599"/>
    <cellStyle name="Название 31" xfId="1600"/>
    <cellStyle name="Название 32" xfId="1601"/>
    <cellStyle name="Название 33" xfId="1602"/>
    <cellStyle name="Название 34" xfId="1603"/>
    <cellStyle name="Название 35" xfId="1604"/>
    <cellStyle name="Название 36" xfId="1605"/>
    <cellStyle name="Название 37" xfId="1606"/>
    <cellStyle name="Название 38" xfId="1607"/>
    <cellStyle name="Название 39" xfId="1608"/>
    <cellStyle name="Название 4" xfId="1609"/>
    <cellStyle name="Название 40" xfId="1610"/>
    <cellStyle name="Название 41" xfId="1611"/>
    <cellStyle name="Название 42" xfId="1612"/>
    <cellStyle name="Название 43" xfId="1613"/>
    <cellStyle name="Название 44" xfId="1614"/>
    <cellStyle name="Название 45" xfId="1615"/>
    <cellStyle name="Название 46" xfId="1616"/>
    <cellStyle name="Название 47" xfId="1617"/>
    <cellStyle name="Название 48" xfId="1618"/>
    <cellStyle name="Название 5" xfId="1619"/>
    <cellStyle name="Название 6" xfId="1620"/>
    <cellStyle name="Название 7" xfId="1621"/>
    <cellStyle name="Название 8" xfId="1622"/>
    <cellStyle name="Название 9" xfId="1623"/>
    <cellStyle name="Нейтральный 10" xfId="1624"/>
    <cellStyle name="Нейтральный 11" xfId="1625"/>
    <cellStyle name="Нейтральный 12" xfId="1626"/>
    <cellStyle name="Нейтральный 13" xfId="1627"/>
    <cellStyle name="Нейтральный 14" xfId="1628"/>
    <cellStyle name="Нейтральный 15" xfId="1629"/>
    <cellStyle name="Нейтральный 16" xfId="1630"/>
    <cellStyle name="Нейтральный 17" xfId="1631"/>
    <cellStyle name="Нейтральный 18" xfId="1632"/>
    <cellStyle name="Нейтральный 19" xfId="1633"/>
    <cellStyle name="Нейтральный 2" xfId="1634"/>
    <cellStyle name="Нейтральный 20" xfId="1635"/>
    <cellStyle name="Нейтральный 21" xfId="1636"/>
    <cellStyle name="Нейтральный 22" xfId="1637"/>
    <cellStyle name="Нейтральный 23" xfId="1638"/>
    <cellStyle name="Нейтральный 24" xfId="1639"/>
    <cellStyle name="Нейтральный 25" xfId="1640"/>
    <cellStyle name="Нейтральный 26" xfId="1641"/>
    <cellStyle name="Нейтральный 27" xfId="1642"/>
    <cellStyle name="Нейтральный 28" xfId="1643"/>
    <cellStyle name="Нейтральный 29" xfId="1644"/>
    <cellStyle name="Нейтральный 3" xfId="1645"/>
    <cellStyle name="Нейтральный 30" xfId="1646"/>
    <cellStyle name="Нейтральный 31" xfId="1647"/>
    <cellStyle name="Нейтральный 32" xfId="1648"/>
    <cellStyle name="Нейтральный 33" xfId="1649"/>
    <cellStyle name="Нейтральный 34" xfId="1650"/>
    <cellStyle name="Нейтральный 35" xfId="1651"/>
    <cellStyle name="Нейтральный 36" xfId="1652"/>
    <cellStyle name="Нейтральный 37" xfId="1653"/>
    <cellStyle name="Нейтральный 38" xfId="1654"/>
    <cellStyle name="Нейтральный 39" xfId="1655"/>
    <cellStyle name="Нейтральный 4" xfId="1656"/>
    <cellStyle name="Нейтральный 40" xfId="1657"/>
    <cellStyle name="Нейтральный 41" xfId="1658"/>
    <cellStyle name="Нейтральный 42" xfId="1659"/>
    <cellStyle name="Нейтральный 43" xfId="1660"/>
    <cellStyle name="Нейтральный 44" xfId="1661"/>
    <cellStyle name="Нейтральный 45" xfId="1662"/>
    <cellStyle name="Нейтральный 46" xfId="1663"/>
    <cellStyle name="Нейтральный 47" xfId="1664"/>
    <cellStyle name="Нейтральный 48" xfId="1665"/>
    <cellStyle name="Нейтральный 5" xfId="1666"/>
    <cellStyle name="Нейтральный 6" xfId="1667"/>
    <cellStyle name="Нейтральный 7" xfId="1668"/>
    <cellStyle name="Нейтральный 8" xfId="1669"/>
    <cellStyle name="Нейтральный 9" xfId="1670"/>
    <cellStyle name="Обычный" xfId="0" builtinId="0"/>
    <cellStyle name="Обычный 2" xfId="3"/>
    <cellStyle name="Обычный 2 3" xfId="6"/>
    <cellStyle name="Обычный 3" xfId="4"/>
    <cellStyle name="Обычный 3 2" xfId="7"/>
    <cellStyle name="Обычный 4" xfId="5"/>
    <cellStyle name="Обычный 4 2" xfId="8"/>
    <cellStyle name="Обычный 6" xfId="9"/>
    <cellStyle name="Обычный 7" xfId="10"/>
    <cellStyle name="Обычный 8" xfId="11"/>
    <cellStyle name="Обычный 9" xfId="12"/>
    <cellStyle name="Обычный_Лист1 2_Распределение МЗ для Апрога (онлайн)" xfId="1953"/>
    <cellStyle name="Обычный_СВОД  ПО ГБУ РД на 20.01.2016г. 2" xfId="2"/>
    <cellStyle name="Плохой 10" xfId="1671"/>
    <cellStyle name="Плохой 11" xfId="1672"/>
    <cellStyle name="Плохой 12" xfId="1673"/>
    <cellStyle name="Плохой 13" xfId="1674"/>
    <cellStyle name="Плохой 14" xfId="1675"/>
    <cellStyle name="Плохой 15" xfId="1676"/>
    <cellStyle name="Плохой 16" xfId="1677"/>
    <cellStyle name="Плохой 17" xfId="1678"/>
    <cellStyle name="Плохой 18" xfId="1679"/>
    <cellStyle name="Плохой 19" xfId="1680"/>
    <cellStyle name="Плохой 2" xfId="1681"/>
    <cellStyle name="Плохой 20" xfId="1682"/>
    <cellStyle name="Плохой 21" xfId="1683"/>
    <cellStyle name="Плохой 22" xfId="1684"/>
    <cellStyle name="Плохой 23" xfId="1685"/>
    <cellStyle name="Плохой 24" xfId="1686"/>
    <cellStyle name="Плохой 25" xfId="1687"/>
    <cellStyle name="Плохой 26" xfId="1688"/>
    <cellStyle name="Плохой 27" xfId="1689"/>
    <cellStyle name="Плохой 28" xfId="1690"/>
    <cellStyle name="Плохой 29" xfId="1691"/>
    <cellStyle name="Плохой 3" xfId="1692"/>
    <cellStyle name="Плохой 30" xfId="1693"/>
    <cellStyle name="Плохой 31" xfId="1694"/>
    <cellStyle name="Плохой 32" xfId="1695"/>
    <cellStyle name="Плохой 33" xfId="1696"/>
    <cellStyle name="Плохой 34" xfId="1697"/>
    <cellStyle name="Плохой 35" xfId="1698"/>
    <cellStyle name="Плохой 36" xfId="1699"/>
    <cellStyle name="Плохой 37" xfId="1700"/>
    <cellStyle name="Плохой 38" xfId="1701"/>
    <cellStyle name="Плохой 39" xfId="1702"/>
    <cellStyle name="Плохой 4" xfId="1703"/>
    <cellStyle name="Плохой 40" xfId="1704"/>
    <cellStyle name="Плохой 41" xfId="1705"/>
    <cellStyle name="Плохой 42" xfId="1706"/>
    <cellStyle name="Плохой 43" xfId="1707"/>
    <cellStyle name="Плохой 44" xfId="1708"/>
    <cellStyle name="Плохой 45" xfId="1709"/>
    <cellStyle name="Плохой 46" xfId="1710"/>
    <cellStyle name="Плохой 47" xfId="1711"/>
    <cellStyle name="Плохой 48" xfId="1712"/>
    <cellStyle name="Плохой 5" xfId="1713"/>
    <cellStyle name="Плохой 6" xfId="1714"/>
    <cellStyle name="Плохой 7" xfId="1715"/>
    <cellStyle name="Плохой 8" xfId="1716"/>
    <cellStyle name="Плохой 9" xfId="1717"/>
    <cellStyle name="Пояснение 10" xfId="1718"/>
    <cellStyle name="Пояснение 11" xfId="1719"/>
    <cellStyle name="Пояснение 12" xfId="1720"/>
    <cellStyle name="Пояснение 13" xfId="1721"/>
    <cellStyle name="Пояснение 14" xfId="1722"/>
    <cellStyle name="Пояснение 15" xfId="1723"/>
    <cellStyle name="Пояснение 16" xfId="1724"/>
    <cellStyle name="Пояснение 17" xfId="1725"/>
    <cellStyle name="Пояснение 18" xfId="1726"/>
    <cellStyle name="Пояснение 19" xfId="1727"/>
    <cellStyle name="Пояснение 2" xfId="1728"/>
    <cellStyle name="Пояснение 20" xfId="1729"/>
    <cellStyle name="Пояснение 21" xfId="1730"/>
    <cellStyle name="Пояснение 22" xfId="1731"/>
    <cellStyle name="Пояснение 23" xfId="1732"/>
    <cellStyle name="Пояснение 24" xfId="1733"/>
    <cellStyle name="Пояснение 25" xfId="1734"/>
    <cellStyle name="Пояснение 26" xfId="1735"/>
    <cellStyle name="Пояснение 27" xfId="1736"/>
    <cellStyle name="Пояснение 28" xfId="1737"/>
    <cellStyle name="Пояснение 29" xfId="1738"/>
    <cellStyle name="Пояснение 3" xfId="1739"/>
    <cellStyle name="Пояснение 30" xfId="1740"/>
    <cellStyle name="Пояснение 31" xfId="1741"/>
    <cellStyle name="Пояснение 32" xfId="1742"/>
    <cellStyle name="Пояснение 33" xfId="1743"/>
    <cellStyle name="Пояснение 34" xfId="1744"/>
    <cellStyle name="Пояснение 35" xfId="1745"/>
    <cellStyle name="Пояснение 36" xfId="1746"/>
    <cellStyle name="Пояснение 37" xfId="1747"/>
    <cellStyle name="Пояснение 38" xfId="1748"/>
    <cellStyle name="Пояснение 39" xfId="1749"/>
    <cellStyle name="Пояснение 4" xfId="1750"/>
    <cellStyle name="Пояснение 40" xfId="1751"/>
    <cellStyle name="Пояснение 41" xfId="1752"/>
    <cellStyle name="Пояснение 42" xfId="1753"/>
    <cellStyle name="Пояснение 43" xfId="1754"/>
    <cellStyle name="Пояснение 44" xfId="1755"/>
    <cellStyle name="Пояснение 45" xfId="1756"/>
    <cellStyle name="Пояснение 46" xfId="1757"/>
    <cellStyle name="Пояснение 47" xfId="1758"/>
    <cellStyle name="Пояснение 48" xfId="1759"/>
    <cellStyle name="Пояснение 5" xfId="1760"/>
    <cellStyle name="Пояснение 6" xfId="1761"/>
    <cellStyle name="Пояснение 7" xfId="1762"/>
    <cellStyle name="Пояснение 8" xfId="1763"/>
    <cellStyle name="Пояснение 9" xfId="1764"/>
    <cellStyle name="Примечание 10" xfId="1765"/>
    <cellStyle name="Примечание 11" xfId="1766"/>
    <cellStyle name="Примечание 12" xfId="1767"/>
    <cellStyle name="Примечание 13" xfId="1768"/>
    <cellStyle name="Примечание 14" xfId="1769"/>
    <cellStyle name="Примечание 15" xfId="1770"/>
    <cellStyle name="Примечание 16" xfId="1771"/>
    <cellStyle name="Примечание 17" xfId="1772"/>
    <cellStyle name="Примечание 18" xfId="1773"/>
    <cellStyle name="Примечание 19" xfId="1774"/>
    <cellStyle name="Примечание 2" xfId="1775"/>
    <cellStyle name="Примечание 20" xfId="1776"/>
    <cellStyle name="Примечание 21" xfId="1777"/>
    <cellStyle name="Примечание 22" xfId="1778"/>
    <cellStyle name="Примечание 23" xfId="1779"/>
    <cellStyle name="Примечание 24" xfId="1780"/>
    <cellStyle name="Примечание 25" xfId="1781"/>
    <cellStyle name="Примечание 26" xfId="1782"/>
    <cellStyle name="Примечание 27" xfId="1783"/>
    <cellStyle name="Примечание 28" xfId="1784"/>
    <cellStyle name="Примечание 29" xfId="1785"/>
    <cellStyle name="Примечание 3" xfId="1786"/>
    <cellStyle name="Примечание 30" xfId="1787"/>
    <cellStyle name="Примечание 31" xfId="1788"/>
    <cellStyle name="Примечание 32" xfId="1789"/>
    <cellStyle name="Примечание 33" xfId="1790"/>
    <cellStyle name="Примечание 34" xfId="1791"/>
    <cellStyle name="Примечание 35" xfId="1792"/>
    <cellStyle name="Примечание 36" xfId="1793"/>
    <cellStyle name="Примечание 37" xfId="1794"/>
    <cellStyle name="Примечание 38" xfId="1795"/>
    <cellStyle name="Примечание 39" xfId="1796"/>
    <cellStyle name="Примечание 4" xfId="1797"/>
    <cellStyle name="Примечание 40" xfId="1798"/>
    <cellStyle name="Примечание 41" xfId="1799"/>
    <cellStyle name="Примечание 42" xfId="1800"/>
    <cellStyle name="Примечание 43" xfId="1801"/>
    <cellStyle name="Примечание 44" xfId="1802"/>
    <cellStyle name="Примечание 45" xfId="1803"/>
    <cellStyle name="Примечание 46" xfId="1804"/>
    <cellStyle name="Примечание 47" xfId="1805"/>
    <cellStyle name="Примечание 48" xfId="1806"/>
    <cellStyle name="Примечание 5" xfId="1807"/>
    <cellStyle name="Примечание 6" xfId="1808"/>
    <cellStyle name="Примечание 7" xfId="1809"/>
    <cellStyle name="Примечание 8" xfId="1810"/>
    <cellStyle name="Примечание 9" xfId="1811"/>
    <cellStyle name="Процентный 2" xfId="13"/>
    <cellStyle name="Связанная ячейка 10" xfId="1812"/>
    <cellStyle name="Связанная ячейка 11" xfId="1813"/>
    <cellStyle name="Связанная ячейка 12" xfId="1814"/>
    <cellStyle name="Связанная ячейка 13" xfId="1815"/>
    <cellStyle name="Связанная ячейка 14" xfId="1816"/>
    <cellStyle name="Связанная ячейка 15" xfId="1817"/>
    <cellStyle name="Связанная ячейка 16" xfId="1818"/>
    <cellStyle name="Связанная ячейка 17" xfId="1819"/>
    <cellStyle name="Связанная ячейка 18" xfId="1820"/>
    <cellStyle name="Связанная ячейка 19" xfId="1821"/>
    <cellStyle name="Связанная ячейка 2" xfId="1822"/>
    <cellStyle name="Связанная ячейка 20" xfId="1823"/>
    <cellStyle name="Связанная ячейка 21" xfId="1824"/>
    <cellStyle name="Связанная ячейка 22" xfId="1825"/>
    <cellStyle name="Связанная ячейка 23" xfId="1826"/>
    <cellStyle name="Связанная ячейка 24" xfId="1827"/>
    <cellStyle name="Связанная ячейка 25" xfId="1828"/>
    <cellStyle name="Связанная ячейка 26" xfId="1829"/>
    <cellStyle name="Связанная ячейка 27" xfId="1830"/>
    <cellStyle name="Связанная ячейка 28" xfId="1831"/>
    <cellStyle name="Связанная ячейка 29" xfId="1832"/>
    <cellStyle name="Связанная ячейка 3" xfId="1833"/>
    <cellStyle name="Связанная ячейка 30" xfId="1834"/>
    <cellStyle name="Связанная ячейка 31" xfId="1835"/>
    <cellStyle name="Связанная ячейка 32" xfId="1836"/>
    <cellStyle name="Связанная ячейка 33" xfId="1837"/>
    <cellStyle name="Связанная ячейка 34" xfId="1838"/>
    <cellStyle name="Связанная ячейка 35" xfId="1839"/>
    <cellStyle name="Связанная ячейка 36" xfId="1840"/>
    <cellStyle name="Связанная ячейка 37" xfId="1841"/>
    <cellStyle name="Связанная ячейка 38" xfId="1842"/>
    <cellStyle name="Связанная ячейка 39" xfId="1843"/>
    <cellStyle name="Связанная ячейка 4" xfId="1844"/>
    <cellStyle name="Связанная ячейка 40" xfId="1845"/>
    <cellStyle name="Связанная ячейка 41" xfId="1846"/>
    <cellStyle name="Связанная ячейка 42" xfId="1847"/>
    <cellStyle name="Связанная ячейка 43" xfId="1848"/>
    <cellStyle name="Связанная ячейка 44" xfId="1849"/>
    <cellStyle name="Связанная ячейка 45" xfId="1850"/>
    <cellStyle name="Связанная ячейка 46" xfId="1851"/>
    <cellStyle name="Связанная ячейка 47" xfId="1852"/>
    <cellStyle name="Связанная ячейка 48" xfId="1853"/>
    <cellStyle name="Связанная ячейка 5" xfId="1854"/>
    <cellStyle name="Связанная ячейка 6" xfId="1855"/>
    <cellStyle name="Связанная ячейка 7" xfId="1856"/>
    <cellStyle name="Связанная ячейка 8" xfId="1857"/>
    <cellStyle name="Связанная ячейка 9" xfId="1858"/>
    <cellStyle name="Текст предупреждения 10" xfId="1859"/>
    <cellStyle name="Текст предупреждения 11" xfId="1860"/>
    <cellStyle name="Текст предупреждения 12" xfId="1861"/>
    <cellStyle name="Текст предупреждения 13" xfId="1862"/>
    <cellStyle name="Текст предупреждения 14" xfId="1863"/>
    <cellStyle name="Текст предупреждения 15" xfId="1864"/>
    <cellStyle name="Текст предупреждения 16" xfId="1865"/>
    <cellStyle name="Текст предупреждения 17" xfId="1866"/>
    <cellStyle name="Текст предупреждения 18" xfId="1867"/>
    <cellStyle name="Текст предупреждения 19" xfId="1868"/>
    <cellStyle name="Текст предупреждения 2" xfId="1869"/>
    <cellStyle name="Текст предупреждения 20" xfId="1870"/>
    <cellStyle name="Текст предупреждения 21" xfId="1871"/>
    <cellStyle name="Текст предупреждения 22" xfId="1872"/>
    <cellStyle name="Текст предупреждения 23" xfId="1873"/>
    <cellStyle name="Текст предупреждения 24" xfId="1874"/>
    <cellStyle name="Текст предупреждения 25" xfId="1875"/>
    <cellStyle name="Текст предупреждения 26" xfId="1876"/>
    <cellStyle name="Текст предупреждения 27" xfId="1877"/>
    <cellStyle name="Текст предупреждения 28" xfId="1878"/>
    <cellStyle name="Текст предупреждения 29" xfId="1879"/>
    <cellStyle name="Текст предупреждения 3" xfId="1880"/>
    <cellStyle name="Текст предупреждения 30" xfId="1881"/>
    <cellStyle name="Текст предупреждения 31" xfId="1882"/>
    <cellStyle name="Текст предупреждения 32" xfId="1883"/>
    <cellStyle name="Текст предупреждения 33" xfId="1884"/>
    <cellStyle name="Текст предупреждения 34" xfId="1885"/>
    <cellStyle name="Текст предупреждения 35" xfId="1886"/>
    <cellStyle name="Текст предупреждения 36" xfId="1887"/>
    <cellStyle name="Текст предупреждения 37" xfId="1888"/>
    <cellStyle name="Текст предупреждения 38" xfId="1889"/>
    <cellStyle name="Текст предупреждения 39" xfId="1890"/>
    <cellStyle name="Текст предупреждения 4" xfId="1891"/>
    <cellStyle name="Текст предупреждения 40" xfId="1892"/>
    <cellStyle name="Текст предупреждения 41" xfId="1893"/>
    <cellStyle name="Текст предупреждения 42" xfId="1894"/>
    <cellStyle name="Текст предупреждения 43" xfId="1895"/>
    <cellStyle name="Текст предупреждения 44" xfId="1896"/>
    <cellStyle name="Текст предупреждения 45" xfId="1897"/>
    <cellStyle name="Текст предупреждения 46" xfId="1898"/>
    <cellStyle name="Текст предупреждения 47" xfId="1899"/>
    <cellStyle name="Текст предупреждения 48" xfId="1900"/>
    <cellStyle name="Текст предупреждения 5" xfId="1901"/>
    <cellStyle name="Текст предупреждения 6" xfId="1902"/>
    <cellStyle name="Текст предупреждения 7" xfId="1903"/>
    <cellStyle name="Текст предупреждения 8" xfId="1904"/>
    <cellStyle name="Текст предупреждения 9" xfId="1905"/>
    <cellStyle name="Финансовый" xfId="1" builtinId="3"/>
    <cellStyle name="Финансовый 2" xfId="14"/>
    <cellStyle name="Финансовый 2 2" xfId="15"/>
    <cellStyle name="Финансовый 3" xfId="16"/>
    <cellStyle name="Финансовый 3 2" xfId="17"/>
    <cellStyle name="Финансовый 3 3" xfId="18"/>
    <cellStyle name="Финансовый 4" xfId="19"/>
    <cellStyle name="Финансовый 5" xfId="20"/>
    <cellStyle name="Финансовый 6" xfId="21"/>
    <cellStyle name="Финансовый 6 2" xfId="22"/>
    <cellStyle name="Финансовый 7" xfId="23"/>
    <cellStyle name="Финансовый 7 2" xfId="24"/>
    <cellStyle name="Финансовый 8" xfId="25"/>
    <cellStyle name="Хороший 10" xfId="1906"/>
    <cellStyle name="Хороший 11" xfId="1907"/>
    <cellStyle name="Хороший 12" xfId="1908"/>
    <cellStyle name="Хороший 13" xfId="1909"/>
    <cellStyle name="Хороший 14" xfId="1910"/>
    <cellStyle name="Хороший 15" xfId="1911"/>
    <cellStyle name="Хороший 16" xfId="1912"/>
    <cellStyle name="Хороший 17" xfId="1913"/>
    <cellStyle name="Хороший 18" xfId="1914"/>
    <cellStyle name="Хороший 19" xfId="1915"/>
    <cellStyle name="Хороший 2" xfId="1916"/>
    <cellStyle name="Хороший 20" xfId="1917"/>
    <cellStyle name="Хороший 21" xfId="1918"/>
    <cellStyle name="Хороший 22" xfId="1919"/>
    <cellStyle name="Хороший 23" xfId="1920"/>
    <cellStyle name="Хороший 24" xfId="1921"/>
    <cellStyle name="Хороший 25" xfId="1922"/>
    <cellStyle name="Хороший 26" xfId="1923"/>
    <cellStyle name="Хороший 27" xfId="1924"/>
    <cellStyle name="Хороший 28" xfId="1925"/>
    <cellStyle name="Хороший 29" xfId="1926"/>
    <cellStyle name="Хороший 3" xfId="1927"/>
    <cellStyle name="Хороший 30" xfId="1928"/>
    <cellStyle name="Хороший 31" xfId="1929"/>
    <cellStyle name="Хороший 32" xfId="1930"/>
    <cellStyle name="Хороший 33" xfId="1931"/>
    <cellStyle name="Хороший 34" xfId="1932"/>
    <cellStyle name="Хороший 35" xfId="1933"/>
    <cellStyle name="Хороший 36" xfId="1934"/>
    <cellStyle name="Хороший 37" xfId="1935"/>
    <cellStyle name="Хороший 38" xfId="1936"/>
    <cellStyle name="Хороший 39" xfId="1937"/>
    <cellStyle name="Хороший 4" xfId="1938"/>
    <cellStyle name="Хороший 40" xfId="1939"/>
    <cellStyle name="Хороший 41" xfId="1940"/>
    <cellStyle name="Хороший 42" xfId="1941"/>
    <cellStyle name="Хороший 43" xfId="1942"/>
    <cellStyle name="Хороший 44" xfId="1943"/>
    <cellStyle name="Хороший 45" xfId="1944"/>
    <cellStyle name="Хороший 46" xfId="1945"/>
    <cellStyle name="Хороший 47" xfId="1946"/>
    <cellStyle name="Хороший 48" xfId="1947"/>
    <cellStyle name="Хороший 5" xfId="1948"/>
    <cellStyle name="Хороший 6" xfId="1949"/>
    <cellStyle name="Хороший 7" xfId="1950"/>
    <cellStyle name="Хороший 8" xfId="1951"/>
    <cellStyle name="Хороший 9" xfId="1952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3;&#1047;%20&#1085;&#1072;%202024%20&#1075;&#1086;&#1076;%20&#1088;&#1072;&#1089;&#1095;&#1077;&#1090;&#1099;\Users\Ab.Abdurahman\Downloads\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29"/>
  <sheetViews>
    <sheetView showZeros="0" topLeftCell="A4" zoomScale="62" zoomScaleNormal="62" zoomScaleSheetLayoutView="40" workbookViewId="0">
      <pane xSplit="2" ySplit="7" topLeftCell="C320" activePane="bottomRight" state="frozen"/>
      <selection activeCell="A4" sqref="A4"/>
      <selection pane="topRight" activeCell="C4" sqref="C4"/>
      <selection pane="bottomLeft" activeCell="A10" sqref="A10"/>
      <selection pane="bottomRight" activeCell="F338" sqref="F338"/>
    </sheetView>
  </sheetViews>
  <sheetFormatPr defaultColWidth="9.140625" defaultRowHeight="18.75" x14ac:dyDescent="0.25"/>
  <cols>
    <col min="1" max="1" width="10.5703125" style="67" bestFit="1" customWidth="1"/>
    <col min="2" max="2" width="60.7109375" style="67" customWidth="1"/>
    <col min="3" max="3" width="21.85546875" style="48" customWidth="1"/>
    <col min="4" max="4" width="18.85546875" style="67" customWidth="1"/>
    <col min="5" max="5" width="17.5703125" style="67" customWidth="1"/>
    <col min="6" max="6" width="23.28515625" style="67" customWidth="1"/>
    <col min="7" max="7" width="21.7109375" style="67" customWidth="1"/>
    <col min="8" max="8" width="20.140625" style="67" customWidth="1"/>
    <col min="9" max="10" width="21" style="67" customWidth="1"/>
    <col min="11" max="11" width="16.140625" style="67" customWidth="1"/>
    <col min="12" max="12" width="21" style="67" customWidth="1"/>
    <col min="13" max="13" width="17.28515625" style="67" customWidth="1"/>
    <col min="14" max="14" width="14.28515625" style="67" customWidth="1"/>
    <col min="15" max="15" width="18" style="67" customWidth="1"/>
    <col min="16" max="16" width="17.85546875" style="67" customWidth="1"/>
    <col min="17" max="17" width="18.7109375" style="67" customWidth="1"/>
    <col min="18" max="18" width="18.28515625" style="67" customWidth="1"/>
    <col min="19" max="19" width="18.7109375" style="67" customWidth="1"/>
    <col min="20" max="20" width="22" style="67" customWidth="1"/>
    <col min="21" max="21" width="17.7109375" style="67" customWidth="1"/>
    <col min="22" max="22" width="20.42578125" style="67" customWidth="1"/>
    <col min="23" max="23" width="17" style="67" customWidth="1"/>
    <col min="24" max="24" width="22.140625" style="67" customWidth="1"/>
    <col min="25" max="25" width="21.85546875" style="67" customWidth="1"/>
    <col min="26" max="26" width="19.7109375" style="67" customWidth="1"/>
    <col min="27" max="27" width="19.28515625" style="67" customWidth="1"/>
    <col min="28" max="28" width="20.7109375" style="67" customWidth="1"/>
    <col min="29" max="29" width="20" style="67" customWidth="1"/>
    <col min="30" max="30" width="19.7109375" style="67" customWidth="1"/>
    <col min="31" max="31" width="19.5703125" style="67" customWidth="1"/>
    <col min="32" max="32" width="15" style="67" customWidth="1"/>
    <col min="33" max="33" width="19.85546875" style="67" customWidth="1"/>
    <col min="34" max="34" width="16.140625" style="67" customWidth="1"/>
    <col min="35" max="35" width="29.28515625" style="67" customWidth="1"/>
    <col min="36" max="36" width="19" style="67" customWidth="1"/>
    <col min="37" max="38" width="18.5703125" style="67" customWidth="1"/>
    <col min="39" max="39" width="24.7109375" style="67" customWidth="1"/>
    <col min="40" max="40" width="22.5703125" style="67" customWidth="1"/>
    <col min="41" max="41" width="22.7109375" style="67" customWidth="1"/>
    <col min="42" max="42" width="14" style="67" customWidth="1"/>
    <col min="43" max="43" width="17.85546875" style="67" customWidth="1"/>
    <col min="44" max="44" width="16" style="67" customWidth="1"/>
    <col min="45" max="45" width="17.85546875" style="67" customWidth="1"/>
    <col min="46" max="46" width="15.42578125" style="67" customWidth="1"/>
    <col min="47" max="47" width="20.28515625" style="67" customWidth="1"/>
    <col min="48" max="48" width="26.5703125" style="67" customWidth="1"/>
    <col min="49" max="49" width="22.42578125" style="67" customWidth="1"/>
    <col min="50" max="50" width="17.140625" style="67" customWidth="1"/>
    <col min="51" max="51" width="22.85546875" style="3" customWidth="1"/>
    <col min="52" max="52" width="23.140625" style="3" customWidth="1"/>
    <col min="53" max="16384" width="9.140625" style="3"/>
  </cols>
  <sheetData>
    <row r="1" spans="1:50" ht="20.25" x14ac:dyDescent="0.25">
      <c r="A1" s="104"/>
      <c r="B1" s="105"/>
      <c r="C1" s="106"/>
      <c r="E1" s="107"/>
      <c r="F1" s="107"/>
      <c r="G1" s="107"/>
      <c r="J1" s="68"/>
      <c r="K1" s="108"/>
      <c r="L1" s="108"/>
      <c r="O1" s="107"/>
      <c r="P1" s="109" t="s">
        <v>74</v>
      </c>
      <c r="Q1" s="109"/>
      <c r="R1" s="109"/>
      <c r="S1" s="109"/>
      <c r="T1" s="109"/>
      <c r="U1" s="109"/>
      <c r="Y1" s="110"/>
      <c r="Z1" s="107"/>
      <c r="AA1" s="107"/>
      <c r="AN1" s="111"/>
      <c r="AO1" s="49"/>
      <c r="AP1" s="110"/>
      <c r="AU1" s="108"/>
      <c r="AX1" s="108"/>
    </row>
    <row r="2" spans="1:50" ht="20.25" x14ac:dyDescent="0.25">
      <c r="A2" s="104"/>
      <c r="B2" s="105"/>
      <c r="C2" s="106"/>
      <c r="E2" s="107"/>
      <c r="F2" s="107"/>
      <c r="G2" s="107"/>
      <c r="J2" s="68"/>
      <c r="K2" s="108"/>
      <c r="L2" s="108"/>
      <c r="O2" s="107"/>
      <c r="P2" s="112"/>
      <c r="Q2" s="112"/>
      <c r="R2" s="112"/>
      <c r="S2" s="112"/>
      <c r="T2" s="112"/>
      <c r="U2" s="112"/>
      <c r="Y2" s="110"/>
      <c r="Z2" s="107"/>
      <c r="AA2" s="107"/>
      <c r="AN2" s="111"/>
      <c r="AO2" s="49"/>
      <c r="AP2" s="110"/>
      <c r="AU2" s="108"/>
      <c r="AX2" s="108"/>
    </row>
    <row r="3" spans="1:50" ht="20.25" x14ac:dyDescent="0.25">
      <c r="A3" s="104"/>
      <c r="B3" s="105"/>
      <c r="C3" s="106"/>
      <c r="E3" s="107"/>
      <c r="F3" s="107"/>
      <c r="G3" s="107"/>
      <c r="J3" s="68"/>
      <c r="K3" s="108"/>
      <c r="L3" s="108"/>
      <c r="O3" s="107"/>
      <c r="P3" s="112"/>
      <c r="Q3" s="112"/>
      <c r="R3" s="112"/>
      <c r="S3" s="112"/>
      <c r="T3" s="112"/>
      <c r="U3" s="112"/>
      <c r="Y3" s="110"/>
      <c r="Z3" s="107"/>
      <c r="AA3" s="107"/>
      <c r="AN3" s="111"/>
      <c r="AO3" s="49"/>
      <c r="AP3" s="110"/>
      <c r="AU3" s="108"/>
      <c r="AX3" s="108"/>
    </row>
    <row r="4" spans="1:50" ht="20.25" x14ac:dyDescent="0.25">
      <c r="A4" s="104"/>
      <c r="B4" s="113" t="s">
        <v>437</v>
      </c>
      <c r="C4" s="106"/>
      <c r="E4" s="107"/>
      <c r="F4" s="107"/>
      <c r="G4" s="107"/>
      <c r="J4" s="68"/>
      <c r="K4" s="108"/>
      <c r="L4" s="108"/>
      <c r="O4" s="107"/>
      <c r="P4" s="112"/>
      <c r="Q4" s="112"/>
      <c r="R4" s="112"/>
      <c r="S4" s="112"/>
      <c r="T4" s="112"/>
      <c r="U4" s="112"/>
      <c r="Y4" s="110"/>
      <c r="Z4" s="107"/>
      <c r="AA4" s="107"/>
      <c r="AN4" s="111"/>
      <c r="AO4" s="49"/>
      <c r="AP4" s="110"/>
      <c r="AU4" s="108"/>
      <c r="AX4" s="108"/>
    </row>
    <row r="5" spans="1:50" ht="39" customHeight="1" x14ac:dyDescent="0.25">
      <c r="A5" s="114" t="s">
        <v>75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6"/>
      <c r="Y5" s="6"/>
      <c r="AN5" s="107"/>
      <c r="AR5" s="111"/>
    </row>
    <row r="6" spans="1:50" ht="30.75" customHeight="1" x14ac:dyDescent="0.25">
      <c r="A6" s="115" t="s">
        <v>0</v>
      </c>
      <c r="B6" s="116" t="s">
        <v>1</v>
      </c>
      <c r="C6" s="117" t="s">
        <v>76</v>
      </c>
      <c r="D6" s="118" t="s">
        <v>77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20" t="s">
        <v>78</v>
      </c>
      <c r="AJ6" s="121" t="s">
        <v>79</v>
      </c>
      <c r="AK6" s="122"/>
      <c r="AL6" s="122"/>
      <c r="AM6" s="123" t="s">
        <v>80</v>
      </c>
      <c r="AN6" s="123"/>
      <c r="AO6" s="123"/>
      <c r="AP6" s="123"/>
      <c r="AQ6" s="120" t="s">
        <v>81</v>
      </c>
      <c r="AR6" s="124"/>
      <c r="AS6" s="124"/>
      <c r="AT6" s="124"/>
      <c r="AU6" s="125"/>
      <c r="AV6" s="126" t="s">
        <v>82</v>
      </c>
      <c r="AW6" s="126"/>
      <c r="AX6" s="126"/>
    </row>
    <row r="7" spans="1:50" ht="30" customHeight="1" x14ac:dyDescent="0.25">
      <c r="A7" s="115"/>
      <c r="B7" s="116"/>
      <c r="C7" s="117"/>
      <c r="D7" s="127" t="s">
        <v>83</v>
      </c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0" t="s">
        <v>84</v>
      </c>
      <c r="Q7" s="127" t="s">
        <v>85</v>
      </c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29"/>
      <c r="AJ7" s="130"/>
      <c r="AK7" s="131"/>
      <c r="AL7" s="131"/>
      <c r="AM7" s="123"/>
      <c r="AN7" s="123"/>
      <c r="AO7" s="123"/>
      <c r="AP7" s="123"/>
      <c r="AQ7" s="132"/>
      <c r="AR7" s="133"/>
      <c r="AS7" s="133"/>
      <c r="AT7" s="133"/>
      <c r="AU7" s="134"/>
      <c r="AV7" s="126"/>
      <c r="AW7" s="126"/>
      <c r="AX7" s="126"/>
    </row>
    <row r="8" spans="1:50" ht="110.25" customHeight="1" x14ac:dyDescent="0.25">
      <c r="A8" s="115"/>
      <c r="B8" s="116"/>
      <c r="C8" s="50" t="s">
        <v>86</v>
      </c>
      <c r="D8" s="135" t="s">
        <v>87</v>
      </c>
      <c r="E8" s="50" t="s">
        <v>88</v>
      </c>
      <c r="F8" s="127" t="s">
        <v>89</v>
      </c>
      <c r="G8" s="128"/>
      <c r="H8" s="50" t="s">
        <v>90</v>
      </c>
      <c r="I8" s="50" t="s">
        <v>91</v>
      </c>
      <c r="J8" s="135" t="s">
        <v>92</v>
      </c>
      <c r="K8" s="135" t="s">
        <v>93</v>
      </c>
      <c r="L8" s="135" t="s">
        <v>94</v>
      </c>
      <c r="M8" s="117" t="s">
        <v>95</v>
      </c>
      <c r="N8" s="117"/>
      <c r="O8" s="50" t="s">
        <v>96</v>
      </c>
      <c r="P8" s="136"/>
      <c r="Q8" s="135" t="s">
        <v>97</v>
      </c>
      <c r="R8" s="50" t="s">
        <v>98</v>
      </c>
      <c r="S8" s="135" t="s">
        <v>99</v>
      </c>
      <c r="T8" s="135" t="s">
        <v>100</v>
      </c>
      <c r="U8" s="117" t="s">
        <v>95</v>
      </c>
      <c r="V8" s="117"/>
      <c r="W8" s="50" t="s">
        <v>101</v>
      </c>
      <c r="X8" s="135" t="s">
        <v>102</v>
      </c>
      <c r="Y8" s="135" t="s">
        <v>2</v>
      </c>
      <c r="Z8" s="50" t="s">
        <v>3</v>
      </c>
      <c r="AA8" s="50" t="s">
        <v>4</v>
      </c>
      <c r="AB8" s="135" t="s">
        <v>103</v>
      </c>
      <c r="AC8" s="50" t="s">
        <v>104</v>
      </c>
      <c r="AD8" s="50" t="s">
        <v>105</v>
      </c>
      <c r="AE8" s="50" t="s">
        <v>106</v>
      </c>
      <c r="AF8" s="127" t="s">
        <v>107</v>
      </c>
      <c r="AG8" s="137"/>
      <c r="AH8" s="137"/>
      <c r="AI8" s="138"/>
      <c r="AJ8" s="139" t="s">
        <v>47</v>
      </c>
      <c r="AK8" s="139" t="s">
        <v>108</v>
      </c>
      <c r="AL8" s="139" t="s">
        <v>109</v>
      </c>
      <c r="AM8" s="50" t="s">
        <v>110</v>
      </c>
      <c r="AN8" s="135" t="s">
        <v>111</v>
      </c>
      <c r="AO8" s="135" t="s">
        <v>112</v>
      </c>
      <c r="AP8" s="50" t="s">
        <v>113</v>
      </c>
      <c r="AQ8" s="135" t="s">
        <v>114</v>
      </c>
      <c r="AR8" s="50" t="s">
        <v>111</v>
      </c>
      <c r="AS8" s="135" t="s">
        <v>112</v>
      </c>
      <c r="AT8" s="50" t="s">
        <v>115</v>
      </c>
      <c r="AU8" s="50" t="s">
        <v>116</v>
      </c>
      <c r="AV8" s="50" t="s">
        <v>117</v>
      </c>
      <c r="AW8" s="50" t="s">
        <v>118</v>
      </c>
      <c r="AX8" s="50" t="s">
        <v>119</v>
      </c>
    </row>
    <row r="9" spans="1:50" ht="56.25" x14ac:dyDescent="0.25">
      <c r="A9" s="115"/>
      <c r="B9" s="116"/>
      <c r="C9" s="50" t="s">
        <v>120</v>
      </c>
      <c r="D9" s="50" t="s">
        <v>121</v>
      </c>
      <c r="E9" s="50" t="s">
        <v>121</v>
      </c>
      <c r="F9" s="140" t="s">
        <v>122</v>
      </c>
      <c r="G9" s="140" t="s">
        <v>123</v>
      </c>
      <c r="H9" s="50" t="s">
        <v>124</v>
      </c>
      <c r="I9" s="50" t="s">
        <v>124</v>
      </c>
      <c r="J9" s="140" t="s">
        <v>124</v>
      </c>
      <c r="K9" s="140" t="s">
        <v>125</v>
      </c>
      <c r="L9" s="140" t="s">
        <v>126</v>
      </c>
      <c r="M9" s="140" t="s">
        <v>127</v>
      </c>
      <c r="N9" s="140" t="s">
        <v>128</v>
      </c>
      <c r="O9" s="140" t="s">
        <v>127</v>
      </c>
      <c r="P9" s="50" t="s">
        <v>129</v>
      </c>
      <c r="Q9" s="50" t="s">
        <v>130</v>
      </c>
      <c r="R9" s="50" t="s">
        <v>130</v>
      </c>
      <c r="S9" s="140" t="s">
        <v>126</v>
      </c>
      <c r="T9" s="140" t="s">
        <v>126</v>
      </c>
      <c r="U9" s="140" t="s">
        <v>130</v>
      </c>
      <c r="V9" s="140" t="s">
        <v>128</v>
      </c>
      <c r="W9" s="140" t="s">
        <v>130</v>
      </c>
      <c r="X9" s="50" t="s">
        <v>5</v>
      </c>
      <c r="Y9" s="50" t="s">
        <v>5</v>
      </c>
      <c r="Z9" s="50" t="s">
        <v>5</v>
      </c>
      <c r="AA9" s="50" t="s">
        <v>5</v>
      </c>
      <c r="AB9" s="50" t="s">
        <v>5</v>
      </c>
      <c r="AC9" s="50" t="s">
        <v>5</v>
      </c>
      <c r="AD9" s="50" t="s">
        <v>5</v>
      </c>
      <c r="AE9" s="50" t="s">
        <v>5</v>
      </c>
      <c r="AF9" s="50" t="s">
        <v>131</v>
      </c>
      <c r="AG9" s="50" t="s">
        <v>132</v>
      </c>
      <c r="AH9" s="50" t="s">
        <v>133</v>
      </c>
      <c r="AI9" s="50" t="s">
        <v>134</v>
      </c>
      <c r="AJ9" s="50" t="s">
        <v>134</v>
      </c>
      <c r="AK9" s="50" t="s">
        <v>134</v>
      </c>
      <c r="AL9" s="50" t="s">
        <v>134</v>
      </c>
      <c r="AM9" s="50" t="s">
        <v>135</v>
      </c>
      <c r="AN9" s="50" t="s">
        <v>135</v>
      </c>
      <c r="AO9" s="50" t="s">
        <v>135</v>
      </c>
      <c r="AP9" s="50" t="s">
        <v>136</v>
      </c>
      <c r="AQ9" s="141" t="s">
        <v>137</v>
      </c>
      <c r="AR9" s="50" t="s">
        <v>138</v>
      </c>
      <c r="AS9" s="50" t="s">
        <v>138</v>
      </c>
      <c r="AT9" s="50" t="s">
        <v>136</v>
      </c>
      <c r="AU9" s="50" t="s">
        <v>136</v>
      </c>
      <c r="AV9" s="50" t="s">
        <v>132</v>
      </c>
      <c r="AW9" s="50" t="s">
        <v>135</v>
      </c>
      <c r="AX9" s="141" t="s">
        <v>137</v>
      </c>
    </row>
    <row r="10" spans="1:50" s="7" customFormat="1" ht="27" customHeight="1" x14ac:dyDescent="0.25">
      <c r="A10" s="142">
        <v>1</v>
      </c>
      <c r="B10" s="51">
        <f>A10+1</f>
        <v>2</v>
      </c>
      <c r="C10" s="51">
        <f t="shared" ref="C10:AX10" si="0">B10+1</f>
        <v>3</v>
      </c>
      <c r="D10" s="51">
        <f t="shared" si="0"/>
        <v>4</v>
      </c>
      <c r="E10" s="51">
        <f t="shared" si="0"/>
        <v>5</v>
      </c>
      <c r="F10" s="51">
        <f t="shared" si="0"/>
        <v>6</v>
      </c>
      <c r="G10" s="51">
        <f t="shared" si="0"/>
        <v>7</v>
      </c>
      <c r="H10" s="51">
        <f t="shared" si="0"/>
        <v>8</v>
      </c>
      <c r="I10" s="51">
        <f t="shared" si="0"/>
        <v>9</v>
      </c>
      <c r="J10" s="51">
        <f t="shared" si="0"/>
        <v>10</v>
      </c>
      <c r="K10" s="51">
        <f t="shared" si="0"/>
        <v>11</v>
      </c>
      <c r="L10" s="51">
        <f t="shared" si="0"/>
        <v>12</v>
      </c>
      <c r="M10" s="51">
        <f t="shared" si="0"/>
        <v>13</v>
      </c>
      <c r="N10" s="51">
        <f t="shared" si="0"/>
        <v>14</v>
      </c>
      <c r="O10" s="51">
        <f t="shared" si="0"/>
        <v>15</v>
      </c>
      <c r="P10" s="51">
        <f t="shared" si="0"/>
        <v>16</v>
      </c>
      <c r="Q10" s="51">
        <f t="shared" si="0"/>
        <v>17</v>
      </c>
      <c r="R10" s="51">
        <f t="shared" si="0"/>
        <v>18</v>
      </c>
      <c r="S10" s="51">
        <f t="shared" si="0"/>
        <v>19</v>
      </c>
      <c r="T10" s="51">
        <f t="shared" si="0"/>
        <v>20</v>
      </c>
      <c r="U10" s="51">
        <f t="shared" si="0"/>
        <v>21</v>
      </c>
      <c r="V10" s="51">
        <f t="shared" si="0"/>
        <v>22</v>
      </c>
      <c r="W10" s="51">
        <f t="shared" si="0"/>
        <v>23</v>
      </c>
      <c r="X10" s="51">
        <f t="shared" si="0"/>
        <v>24</v>
      </c>
      <c r="Y10" s="51">
        <f t="shared" si="0"/>
        <v>25</v>
      </c>
      <c r="Z10" s="51">
        <f t="shared" si="0"/>
        <v>26</v>
      </c>
      <c r="AA10" s="51">
        <f t="shared" si="0"/>
        <v>27</v>
      </c>
      <c r="AB10" s="51">
        <f t="shared" si="0"/>
        <v>28</v>
      </c>
      <c r="AC10" s="51">
        <f t="shared" si="0"/>
        <v>29</v>
      </c>
      <c r="AD10" s="51">
        <f t="shared" si="0"/>
        <v>30</v>
      </c>
      <c r="AE10" s="51">
        <f t="shared" si="0"/>
        <v>31</v>
      </c>
      <c r="AF10" s="51">
        <f t="shared" si="0"/>
        <v>32</v>
      </c>
      <c r="AG10" s="51">
        <f t="shared" si="0"/>
        <v>33</v>
      </c>
      <c r="AH10" s="51">
        <f t="shared" si="0"/>
        <v>34</v>
      </c>
      <c r="AI10" s="51">
        <f t="shared" si="0"/>
        <v>35</v>
      </c>
      <c r="AJ10" s="51">
        <f t="shared" si="0"/>
        <v>36</v>
      </c>
      <c r="AK10" s="51">
        <f t="shared" si="0"/>
        <v>37</v>
      </c>
      <c r="AL10" s="51">
        <f t="shared" si="0"/>
        <v>38</v>
      </c>
      <c r="AM10" s="51">
        <f t="shared" si="0"/>
        <v>39</v>
      </c>
      <c r="AN10" s="51">
        <f t="shared" si="0"/>
        <v>40</v>
      </c>
      <c r="AO10" s="51">
        <f t="shared" si="0"/>
        <v>41</v>
      </c>
      <c r="AP10" s="51">
        <f t="shared" si="0"/>
        <v>42</v>
      </c>
      <c r="AQ10" s="51">
        <f t="shared" si="0"/>
        <v>43</v>
      </c>
      <c r="AR10" s="51">
        <f t="shared" si="0"/>
        <v>44</v>
      </c>
      <c r="AS10" s="51">
        <f t="shared" si="0"/>
        <v>45</v>
      </c>
      <c r="AT10" s="51">
        <f t="shared" si="0"/>
        <v>46</v>
      </c>
      <c r="AU10" s="51">
        <f t="shared" si="0"/>
        <v>47</v>
      </c>
      <c r="AV10" s="51">
        <f t="shared" si="0"/>
        <v>48</v>
      </c>
      <c r="AW10" s="51">
        <f t="shared" si="0"/>
        <v>49</v>
      </c>
      <c r="AX10" s="51">
        <f t="shared" si="0"/>
        <v>50</v>
      </c>
    </row>
    <row r="11" spans="1:50" x14ac:dyDescent="0.25">
      <c r="A11" s="143">
        <v>1</v>
      </c>
      <c r="B11" s="144" t="s">
        <v>6</v>
      </c>
      <c r="C11" s="52">
        <v>1647</v>
      </c>
      <c r="D11" s="52">
        <f>E11+G11+H11+I11+K11+L11+M11+O11</f>
        <v>21419</v>
      </c>
      <c r="E11" s="52">
        <v>11817</v>
      </c>
      <c r="F11" s="52">
        <v>445</v>
      </c>
      <c r="G11" s="52">
        <v>1334</v>
      </c>
      <c r="H11" s="52">
        <v>1396</v>
      </c>
      <c r="I11" s="52">
        <v>2223</v>
      </c>
      <c r="J11" s="52">
        <v>118</v>
      </c>
      <c r="K11" s="56">
        <v>0</v>
      </c>
      <c r="L11" s="56"/>
      <c r="M11" s="52">
        <v>327</v>
      </c>
      <c r="N11" s="52">
        <v>1310</v>
      </c>
      <c r="O11" s="52">
        <v>4322</v>
      </c>
      <c r="P11" s="52">
        <v>3067</v>
      </c>
      <c r="Q11" s="52">
        <f>R11+S11+T11+U11+W11+X11+Y11+Z11+AA11+AB11+AC11+AD11+AE11+AG11</f>
        <v>14090</v>
      </c>
      <c r="R11" s="52">
        <v>7767</v>
      </c>
      <c r="S11" s="145"/>
      <c r="T11" s="146">
        <v>0</v>
      </c>
      <c r="U11" s="52">
        <v>4855</v>
      </c>
      <c r="V11" s="52">
        <v>45638</v>
      </c>
      <c r="W11" s="52">
        <v>668</v>
      </c>
      <c r="X11" s="53"/>
      <c r="Y11" s="52">
        <v>0</v>
      </c>
      <c r="Z11" s="52">
        <v>0</v>
      </c>
      <c r="AA11" s="52">
        <v>0</v>
      </c>
      <c r="AB11" s="52">
        <v>800</v>
      </c>
      <c r="AC11" s="52">
        <v>0</v>
      </c>
      <c r="AD11" s="52">
        <v>0</v>
      </c>
      <c r="AE11" s="147">
        <v>0</v>
      </c>
      <c r="AF11" s="53">
        <v>0</v>
      </c>
      <c r="AG11" s="52">
        <v>0</v>
      </c>
      <c r="AH11" s="52">
        <v>0</v>
      </c>
      <c r="AI11" s="52">
        <v>1955</v>
      </c>
      <c r="AJ11" s="52">
        <v>271</v>
      </c>
      <c r="AK11" s="52">
        <v>340</v>
      </c>
      <c r="AL11" s="52">
        <v>1137</v>
      </c>
      <c r="AM11" s="52">
        <f>AN11+AO11+AP11</f>
        <v>1950</v>
      </c>
      <c r="AN11" s="52">
        <v>1950</v>
      </c>
      <c r="AO11" s="52">
        <v>0</v>
      </c>
      <c r="AP11" s="52">
        <v>0</v>
      </c>
      <c r="AQ11" s="52">
        <f>AR11+AS11+AT11+AU11</f>
        <v>1780</v>
      </c>
      <c r="AR11" s="52">
        <v>1780</v>
      </c>
      <c r="AS11" s="52">
        <v>0</v>
      </c>
      <c r="AT11" s="52">
        <v>0</v>
      </c>
      <c r="AU11" s="52"/>
      <c r="AV11" s="56">
        <v>0</v>
      </c>
      <c r="AW11" s="53">
        <v>0</v>
      </c>
      <c r="AX11" s="53">
        <v>0</v>
      </c>
    </row>
    <row r="12" spans="1:50" x14ac:dyDescent="0.25">
      <c r="A12" s="143">
        <f>A11+1</f>
        <v>2</v>
      </c>
      <c r="B12" s="144" t="s">
        <v>139</v>
      </c>
      <c r="C12" s="52">
        <v>10851</v>
      </c>
      <c r="D12" s="52">
        <f>E12+G12+H12+I12+K12+L12+M12+O12</f>
        <v>90749</v>
      </c>
      <c r="E12" s="52">
        <v>46890</v>
      </c>
      <c r="F12" s="52">
        <v>2827</v>
      </c>
      <c r="G12" s="52">
        <v>8482</v>
      </c>
      <c r="H12" s="52">
        <v>9688</v>
      </c>
      <c r="I12" s="52">
        <v>14136</v>
      </c>
      <c r="J12" s="52">
        <v>2013</v>
      </c>
      <c r="K12" s="56">
        <v>0</v>
      </c>
      <c r="L12" s="56"/>
      <c r="M12" s="52">
        <v>748</v>
      </c>
      <c r="N12" s="52">
        <v>2994</v>
      </c>
      <c r="O12" s="52">
        <v>10805</v>
      </c>
      <c r="P12" s="52">
        <v>20205</v>
      </c>
      <c r="Q12" s="52">
        <f>R12+S12+T12+U12+W12+X12+Y12+Z12+AA12+AB12+AC12+AD12+AE12+AG12</f>
        <v>43586</v>
      </c>
      <c r="R12" s="52">
        <v>30819</v>
      </c>
      <c r="S12" s="145"/>
      <c r="T12" s="146">
        <v>0</v>
      </c>
      <c r="U12" s="52">
        <v>11097</v>
      </c>
      <c r="V12" s="52">
        <v>104316</v>
      </c>
      <c r="W12" s="52">
        <v>1670</v>
      </c>
      <c r="X12" s="53"/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0</v>
      </c>
      <c r="AE12" s="147">
        <v>0</v>
      </c>
      <c r="AF12" s="53">
        <v>0</v>
      </c>
      <c r="AG12" s="52">
        <v>0</v>
      </c>
      <c r="AH12" s="52">
        <v>0</v>
      </c>
      <c r="AI12" s="52">
        <v>8794</v>
      </c>
      <c r="AJ12" s="52">
        <v>2040</v>
      </c>
      <c r="AK12" s="52">
        <v>1166</v>
      </c>
      <c r="AL12" s="52">
        <v>4640</v>
      </c>
      <c r="AM12" s="52">
        <f>AN12+AO12+AP12</f>
        <v>2800</v>
      </c>
      <c r="AN12" s="52">
        <v>2800</v>
      </c>
      <c r="AO12" s="52">
        <v>0</v>
      </c>
      <c r="AP12" s="52">
        <v>0</v>
      </c>
      <c r="AQ12" s="52">
        <f>AR12+AS12+AT12+AU12</f>
        <v>1500</v>
      </c>
      <c r="AR12" s="52">
        <v>1500</v>
      </c>
      <c r="AS12" s="52">
        <v>0</v>
      </c>
      <c r="AT12" s="52">
        <v>0</v>
      </c>
      <c r="AU12" s="52"/>
      <c r="AV12" s="56">
        <v>0</v>
      </c>
      <c r="AW12" s="53">
        <v>0</v>
      </c>
      <c r="AX12" s="53">
        <v>0</v>
      </c>
    </row>
    <row r="13" spans="1:50" x14ac:dyDescent="0.25">
      <c r="A13" s="143">
        <f t="shared" ref="A13:A76" si="1">A12+1</f>
        <v>3</v>
      </c>
      <c r="B13" s="144" t="s">
        <v>140</v>
      </c>
      <c r="C13" s="52">
        <v>4719</v>
      </c>
      <c r="D13" s="52">
        <f>E13+G13+H13+I13+K13+L13+M13+O13</f>
        <v>39796</v>
      </c>
      <c r="E13" s="52">
        <v>22003</v>
      </c>
      <c r="F13" s="52">
        <v>1274</v>
      </c>
      <c r="G13" s="52">
        <v>3822</v>
      </c>
      <c r="H13" s="52">
        <v>4111</v>
      </c>
      <c r="I13" s="52">
        <v>6370</v>
      </c>
      <c r="J13" s="52">
        <v>383</v>
      </c>
      <c r="K13" s="56">
        <v>0</v>
      </c>
      <c r="L13" s="56"/>
      <c r="M13" s="52">
        <v>249</v>
      </c>
      <c r="N13" s="52">
        <v>998</v>
      </c>
      <c r="O13" s="52">
        <v>3241</v>
      </c>
      <c r="P13" s="52">
        <v>8787</v>
      </c>
      <c r="Q13" s="52">
        <f>R13+S13+T13+U13+W13+X13+Y13+Z13+AA13+AB13+AC13+AD13+AE13+AG13</f>
        <v>18662</v>
      </c>
      <c r="R13" s="52">
        <v>14462</v>
      </c>
      <c r="S13" s="145"/>
      <c r="T13" s="146">
        <v>0</v>
      </c>
      <c r="U13" s="52">
        <v>3699</v>
      </c>
      <c r="V13" s="52">
        <v>34772</v>
      </c>
      <c r="W13" s="52">
        <v>501</v>
      </c>
      <c r="X13" s="53"/>
      <c r="Y13" s="52">
        <v>0</v>
      </c>
      <c r="Z13" s="52">
        <v>0</v>
      </c>
      <c r="AA13" s="52">
        <v>0</v>
      </c>
      <c r="AB13" s="52">
        <v>0</v>
      </c>
      <c r="AC13" s="52">
        <v>0</v>
      </c>
      <c r="AD13" s="52">
        <v>0</v>
      </c>
      <c r="AE13" s="147">
        <v>0</v>
      </c>
      <c r="AF13" s="53">
        <v>0</v>
      </c>
      <c r="AG13" s="52">
        <v>0</v>
      </c>
      <c r="AH13" s="52">
        <v>0</v>
      </c>
      <c r="AI13" s="52">
        <v>3025</v>
      </c>
      <c r="AJ13" s="52">
        <v>843</v>
      </c>
      <c r="AK13" s="52">
        <v>418</v>
      </c>
      <c r="AL13" s="52">
        <v>1296</v>
      </c>
      <c r="AM13" s="52">
        <f>AN13+AO13+AP13</f>
        <v>1650</v>
      </c>
      <c r="AN13" s="52">
        <v>1650</v>
      </c>
      <c r="AO13" s="52">
        <v>0</v>
      </c>
      <c r="AP13" s="52">
        <v>0</v>
      </c>
      <c r="AQ13" s="52">
        <f>AR13+AS13+AT13+AU13</f>
        <v>1115</v>
      </c>
      <c r="AR13" s="52">
        <v>1115</v>
      </c>
      <c r="AS13" s="52">
        <v>0</v>
      </c>
      <c r="AT13" s="52">
        <v>0</v>
      </c>
      <c r="AU13" s="52"/>
      <c r="AV13" s="56">
        <v>0</v>
      </c>
      <c r="AW13" s="53">
        <v>0</v>
      </c>
      <c r="AX13" s="53">
        <v>0</v>
      </c>
    </row>
    <row r="14" spans="1:50" x14ac:dyDescent="0.25">
      <c r="A14" s="143">
        <f t="shared" si="1"/>
        <v>4</v>
      </c>
      <c r="B14" s="144" t="s">
        <v>141</v>
      </c>
      <c r="C14" s="52">
        <v>5569</v>
      </c>
      <c r="D14" s="52">
        <f>E14+G14+H14+I14+K14+L14+M14+O14</f>
        <v>52152</v>
      </c>
      <c r="E14" s="52">
        <v>23263</v>
      </c>
      <c r="F14" s="52">
        <v>1703</v>
      </c>
      <c r="G14" s="52">
        <v>5109</v>
      </c>
      <c r="H14" s="52">
        <v>6231</v>
      </c>
      <c r="I14" s="52">
        <v>8515</v>
      </c>
      <c r="J14" s="52">
        <v>990</v>
      </c>
      <c r="K14" s="56">
        <v>0</v>
      </c>
      <c r="L14" s="56"/>
      <c r="M14" s="52">
        <v>390</v>
      </c>
      <c r="N14" s="52">
        <v>1559</v>
      </c>
      <c r="O14" s="52">
        <v>8644</v>
      </c>
      <c r="P14" s="52">
        <v>10371</v>
      </c>
      <c r="Q14" s="52">
        <f>R14+S14+T14+U14+W14+X14+Y14+Z14+AA14+AB14+AC14+AD14+AE14+AG14</f>
        <v>22406</v>
      </c>
      <c r="R14" s="52">
        <v>15290</v>
      </c>
      <c r="S14" s="145"/>
      <c r="T14" s="146">
        <v>0</v>
      </c>
      <c r="U14" s="52">
        <v>5780</v>
      </c>
      <c r="V14" s="52">
        <v>54331</v>
      </c>
      <c r="W14" s="52">
        <v>1336</v>
      </c>
      <c r="X14" s="53"/>
      <c r="Y14" s="52">
        <v>0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147">
        <v>0</v>
      </c>
      <c r="AF14" s="53">
        <v>0</v>
      </c>
      <c r="AG14" s="52">
        <v>0</v>
      </c>
      <c r="AH14" s="52">
        <v>0</v>
      </c>
      <c r="AI14" s="52">
        <v>8737</v>
      </c>
      <c r="AJ14" s="52">
        <v>966</v>
      </c>
      <c r="AK14" s="52">
        <v>1789</v>
      </c>
      <c r="AL14" s="52">
        <v>4773</v>
      </c>
      <c r="AM14" s="52">
        <f>AN14+AO14+AP14</f>
        <v>2500</v>
      </c>
      <c r="AN14" s="52">
        <v>2500</v>
      </c>
      <c r="AO14" s="52">
        <v>0</v>
      </c>
      <c r="AP14" s="52">
        <v>0</v>
      </c>
      <c r="AQ14" s="52">
        <f>AR14+AS14+AT14+AU14</f>
        <v>890</v>
      </c>
      <c r="AR14" s="52">
        <v>890</v>
      </c>
      <c r="AS14" s="52">
        <v>0</v>
      </c>
      <c r="AT14" s="52">
        <v>0</v>
      </c>
      <c r="AU14" s="52"/>
      <c r="AV14" s="56">
        <v>0</v>
      </c>
      <c r="AW14" s="53">
        <v>0</v>
      </c>
      <c r="AX14" s="53">
        <v>0</v>
      </c>
    </row>
    <row r="15" spans="1:50" x14ac:dyDescent="0.25">
      <c r="A15" s="143">
        <f t="shared" si="1"/>
        <v>5</v>
      </c>
      <c r="B15" s="148" t="s">
        <v>142</v>
      </c>
      <c r="C15" s="52">
        <v>14608</v>
      </c>
      <c r="D15" s="52">
        <f>E15+G15+H15+I15+K15+L15+M15+O15</f>
        <v>137289</v>
      </c>
      <c r="E15" s="52">
        <v>73969</v>
      </c>
      <c r="F15" s="52">
        <v>3042</v>
      </c>
      <c r="G15" s="52">
        <v>9126</v>
      </c>
      <c r="H15" s="52">
        <v>13312</v>
      </c>
      <c r="I15" s="52">
        <v>18712</v>
      </c>
      <c r="J15" s="52">
        <v>1533</v>
      </c>
      <c r="K15" s="56">
        <v>0</v>
      </c>
      <c r="L15" s="56"/>
      <c r="M15" s="52">
        <v>561</v>
      </c>
      <c r="N15" s="52">
        <v>2245</v>
      </c>
      <c r="O15" s="52">
        <v>21609</v>
      </c>
      <c r="P15" s="52">
        <v>27201</v>
      </c>
      <c r="Q15" s="52">
        <f>R15+S15+T15+U15+W15+X15+Y15+Z15+AA15+AB15+AC15+AD15+AE15+AG15</f>
        <v>62981</v>
      </c>
      <c r="R15" s="52">
        <v>48618</v>
      </c>
      <c r="S15" s="145"/>
      <c r="T15" s="146">
        <v>0</v>
      </c>
      <c r="U15" s="52">
        <v>8323</v>
      </c>
      <c r="V15" s="52">
        <v>78237</v>
      </c>
      <c r="W15" s="52">
        <v>3340</v>
      </c>
      <c r="X15" s="53"/>
      <c r="Y15" s="52">
        <v>1900</v>
      </c>
      <c r="Z15" s="52">
        <v>0</v>
      </c>
      <c r="AA15" s="52">
        <v>300</v>
      </c>
      <c r="AB15" s="52">
        <v>500</v>
      </c>
      <c r="AC15" s="52">
        <v>0</v>
      </c>
      <c r="AD15" s="52">
        <v>0</v>
      </c>
      <c r="AE15" s="147">
        <v>0</v>
      </c>
      <c r="AF15" s="53">
        <v>0</v>
      </c>
      <c r="AG15" s="52">
        <v>0</v>
      </c>
      <c r="AH15" s="52">
        <v>0</v>
      </c>
      <c r="AI15" s="52">
        <v>11391</v>
      </c>
      <c r="AJ15" s="52">
        <v>1816</v>
      </c>
      <c r="AK15" s="52">
        <v>3436</v>
      </c>
      <c r="AL15" s="52">
        <v>4620</v>
      </c>
      <c r="AM15" s="52">
        <f>AN15+AO15+AP15</f>
        <v>4100</v>
      </c>
      <c r="AN15" s="52">
        <v>4100</v>
      </c>
      <c r="AO15" s="52">
        <v>0</v>
      </c>
      <c r="AP15" s="52">
        <v>0</v>
      </c>
      <c r="AQ15" s="52">
        <f>AR15+AS15+AT15+AU15</f>
        <v>1350</v>
      </c>
      <c r="AR15" s="52">
        <v>1350</v>
      </c>
      <c r="AS15" s="52">
        <v>0</v>
      </c>
      <c r="AT15" s="52">
        <v>0</v>
      </c>
      <c r="AU15" s="52"/>
      <c r="AV15" s="56">
        <v>0</v>
      </c>
      <c r="AW15" s="53">
        <v>0</v>
      </c>
      <c r="AX15" s="53">
        <v>0</v>
      </c>
    </row>
    <row r="16" spans="1:50" ht="36" x14ac:dyDescent="0.25">
      <c r="A16" s="143">
        <f t="shared" si="1"/>
        <v>6</v>
      </c>
      <c r="B16" s="148" t="s">
        <v>143</v>
      </c>
      <c r="C16" s="52">
        <v>1914</v>
      </c>
      <c r="D16" s="52">
        <f>E16+G16+H16+I16+K16+L16+M16+O16</f>
        <v>18184</v>
      </c>
      <c r="E16" s="52">
        <v>8948</v>
      </c>
      <c r="F16" s="52">
        <v>517</v>
      </c>
      <c r="G16" s="52">
        <v>1550</v>
      </c>
      <c r="H16" s="52">
        <v>1737</v>
      </c>
      <c r="I16" s="52">
        <v>2583</v>
      </c>
      <c r="J16" s="52">
        <v>250</v>
      </c>
      <c r="K16" s="56">
        <v>0</v>
      </c>
      <c r="L16" s="56"/>
      <c r="M16" s="52">
        <v>125</v>
      </c>
      <c r="N16" s="52">
        <v>499</v>
      </c>
      <c r="O16" s="52">
        <v>3241</v>
      </c>
      <c r="P16" s="52">
        <v>3564</v>
      </c>
      <c r="Q16" s="52">
        <f>R16+S16+T16+U16+W16+X16+Y16+Z16+AA16+AB16+AC16+AD16+AE16+AG16</f>
        <v>8232</v>
      </c>
      <c r="R16" s="52">
        <v>5881</v>
      </c>
      <c r="S16" s="145"/>
      <c r="T16" s="146">
        <v>0</v>
      </c>
      <c r="U16" s="52">
        <v>1850</v>
      </c>
      <c r="V16" s="52">
        <v>17386</v>
      </c>
      <c r="W16" s="52">
        <v>501</v>
      </c>
      <c r="X16" s="53"/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147">
        <v>0</v>
      </c>
      <c r="AF16" s="53">
        <v>0</v>
      </c>
      <c r="AG16" s="52">
        <v>0</v>
      </c>
      <c r="AH16" s="52">
        <v>0</v>
      </c>
      <c r="AI16" s="52">
        <v>2401</v>
      </c>
      <c r="AJ16" s="52">
        <v>324</v>
      </c>
      <c r="AK16" s="52">
        <v>335</v>
      </c>
      <c r="AL16" s="52">
        <v>1345</v>
      </c>
      <c r="AM16" s="52">
        <f>AN16+AO16+AP16</f>
        <v>1318</v>
      </c>
      <c r="AN16" s="52">
        <v>1318</v>
      </c>
      <c r="AO16" s="52">
        <v>0</v>
      </c>
      <c r="AP16" s="52">
        <v>0</v>
      </c>
      <c r="AQ16" s="52">
        <f>AR16+AS16+AT16+AU16</f>
        <v>746</v>
      </c>
      <c r="AR16" s="52">
        <v>746</v>
      </c>
      <c r="AS16" s="52">
        <v>0</v>
      </c>
      <c r="AT16" s="52">
        <v>0</v>
      </c>
      <c r="AU16" s="52"/>
      <c r="AV16" s="56">
        <v>0</v>
      </c>
      <c r="AW16" s="53">
        <v>0</v>
      </c>
      <c r="AX16" s="53">
        <v>0</v>
      </c>
    </row>
    <row r="17" spans="1:50" x14ac:dyDescent="0.25">
      <c r="A17" s="143">
        <f t="shared" si="1"/>
        <v>7</v>
      </c>
      <c r="B17" s="148" t="s">
        <v>7</v>
      </c>
      <c r="C17" s="52">
        <v>11675</v>
      </c>
      <c r="D17" s="52">
        <f>E17+G17+H17+I17+K17+L17+M17+O17</f>
        <v>102579</v>
      </c>
      <c r="E17" s="52">
        <v>50715</v>
      </c>
      <c r="F17" s="52">
        <v>3152</v>
      </c>
      <c r="G17" s="52">
        <v>9457</v>
      </c>
      <c r="H17" s="52">
        <v>12717</v>
      </c>
      <c r="I17" s="52">
        <v>15761</v>
      </c>
      <c r="J17" s="52">
        <v>1016</v>
      </c>
      <c r="K17" s="56">
        <v>0</v>
      </c>
      <c r="L17" s="146">
        <v>403</v>
      </c>
      <c r="M17" s="52">
        <v>561</v>
      </c>
      <c r="N17" s="52">
        <v>2245</v>
      </c>
      <c r="O17" s="52">
        <v>12965</v>
      </c>
      <c r="P17" s="52">
        <v>21739</v>
      </c>
      <c r="Q17" s="52">
        <f>R17+S17+T17+U17+W17+X17+Y17+Z17+AA17+AB17+AC17+AD17+AE17+AG17</f>
        <v>46910</v>
      </c>
      <c r="R17" s="52">
        <v>33333</v>
      </c>
      <c r="S17" s="145"/>
      <c r="T17" s="146">
        <v>0</v>
      </c>
      <c r="U17" s="52">
        <v>8323</v>
      </c>
      <c r="V17" s="52">
        <v>78237</v>
      </c>
      <c r="W17" s="52">
        <v>2004</v>
      </c>
      <c r="X17" s="53"/>
      <c r="Y17" s="52">
        <v>2800</v>
      </c>
      <c r="Z17" s="52">
        <v>0</v>
      </c>
      <c r="AA17" s="52">
        <v>0</v>
      </c>
      <c r="AB17" s="52">
        <v>450</v>
      </c>
      <c r="AC17" s="52">
        <v>0</v>
      </c>
      <c r="AD17" s="52">
        <v>0</v>
      </c>
      <c r="AE17" s="147">
        <v>0</v>
      </c>
      <c r="AF17" s="53">
        <v>0</v>
      </c>
      <c r="AG17" s="52">
        <v>0</v>
      </c>
      <c r="AH17" s="52">
        <v>0</v>
      </c>
      <c r="AI17" s="52">
        <v>5383</v>
      </c>
      <c r="AJ17" s="52">
        <v>1478</v>
      </c>
      <c r="AK17" s="52">
        <v>121</v>
      </c>
      <c r="AL17" s="52">
        <v>3074</v>
      </c>
      <c r="AM17" s="52">
        <f>AN17+AO17+AP17</f>
        <v>3000</v>
      </c>
      <c r="AN17" s="52">
        <v>3000</v>
      </c>
      <c r="AO17" s="52">
        <v>0</v>
      </c>
      <c r="AP17" s="52">
        <v>0</v>
      </c>
      <c r="AQ17" s="52">
        <f>AR17+AS17+AT17+AU17</f>
        <v>1400</v>
      </c>
      <c r="AR17" s="52">
        <v>1400</v>
      </c>
      <c r="AS17" s="52">
        <v>0</v>
      </c>
      <c r="AT17" s="52">
        <v>0</v>
      </c>
      <c r="AU17" s="52"/>
      <c r="AV17" s="56">
        <v>0</v>
      </c>
      <c r="AW17" s="53">
        <v>0</v>
      </c>
      <c r="AX17" s="53">
        <v>0</v>
      </c>
    </row>
    <row r="18" spans="1:50" x14ac:dyDescent="0.25">
      <c r="A18" s="143">
        <f t="shared" si="1"/>
        <v>8</v>
      </c>
      <c r="B18" s="148" t="s">
        <v>144</v>
      </c>
      <c r="C18" s="52">
        <v>0</v>
      </c>
      <c r="D18" s="52">
        <f>E18+G18+H18+I18+K18+L18+M18+O18</f>
        <v>185319</v>
      </c>
      <c r="E18" s="52">
        <v>86658</v>
      </c>
      <c r="F18" s="52">
        <v>5148</v>
      </c>
      <c r="G18" s="52">
        <v>15443</v>
      </c>
      <c r="H18" s="52">
        <v>19934</v>
      </c>
      <c r="I18" s="52">
        <v>25738</v>
      </c>
      <c r="J18" s="52">
        <v>2391</v>
      </c>
      <c r="K18" s="56">
        <v>0</v>
      </c>
      <c r="L18" s="146">
        <v>0</v>
      </c>
      <c r="M18" s="52">
        <v>811</v>
      </c>
      <c r="N18" s="52">
        <v>3243</v>
      </c>
      <c r="O18" s="52">
        <v>36735</v>
      </c>
      <c r="P18" s="52">
        <v>36208</v>
      </c>
      <c r="Q18" s="52">
        <f>R18+S18+T18+U18+W18+X18+Y18+Z18+AA18+AB18+AC18+AD18+AE18+AG18</f>
        <v>79006</v>
      </c>
      <c r="R18" s="52">
        <v>56958</v>
      </c>
      <c r="S18" s="145"/>
      <c r="T18" s="146">
        <v>0</v>
      </c>
      <c r="U18" s="52">
        <v>12022</v>
      </c>
      <c r="V18" s="52">
        <v>113009</v>
      </c>
      <c r="W18" s="52">
        <v>5678</v>
      </c>
      <c r="X18" s="53"/>
      <c r="Y18" s="52">
        <v>1000</v>
      </c>
      <c r="Z18" s="52">
        <v>0</v>
      </c>
      <c r="AA18" s="52">
        <v>1848</v>
      </c>
      <c r="AB18" s="52">
        <v>1500</v>
      </c>
      <c r="AC18" s="52">
        <v>0</v>
      </c>
      <c r="AD18" s="52">
        <v>0</v>
      </c>
      <c r="AE18" s="147">
        <v>0</v>
      </c>
      <c r="AF18" s="53">
        <v>0</v>
      </c>
      <c r="AG18" s="52">
        <v>0</v>
      </c>
      <c r="AH18" s="52">
        <v>0</v>
      </c>
      <c r="AI18" s="52">
        <v>22886</v>
      </c>
      <c r="AJ18" s="52">
        <v>2846</v>
      </c>
      <c r="AK18" s="52">
        <v>9984</v>
      </c>
      <c r="AL18" s="52">
        <v>7432</v>
      </c>
      <c r="AM18" s="52">
        <f>AN18+AO18+AP18</f>
        <v>4750</v>
      </c>
      <c r="AN18" s="52">
        <v>4750</v>
      </c>
      <c r="AO18" s="52">
        <v>0</v>
      </c>
      <c r="AP18" s="52">
        <v>0</v>
      </c>
      <c r="AQ18" s="52">
        <f>AR18+AS18+AT18+AU18</f>
        <v>1112</v>
      </c>
      <c r="AR18" s="52">
        <v>1112</v>
      </c>
      <c r="AS18" s="52">
        <v>0</v>
      </c>
      <c r="AT18" s="52">
        <v>0</v>
      </c>
      <c r="AU18" s="52"/>
      <c r="AV18" s="56">
        <v>0</v>
      </c>
      <c r="AW18" s="53">
        <v>0</v>
      </c>
      <c r="AX18" s="53">
        <v>0</v>
      </c>
    </row>
    <row r="19" spans="1:50" x14ac:dyDescent="0.25">
      <c r="A19" s="143">
        <f t="shared" si="1"/>
        <v>9</v>
      </c>
      <c r="B19" s="148" t="s">
        <v>145</v>
      </c>
      <c r="C19" s="52">
        <v>5024</v>
      </c>
      <c r="D19" s="52">
        <f>E19+G19+H19+I19+K19+L19+M19+O19</f>
        <v>48404</v>
      </c>
      <c r="E19" s="52">
        <v>26518</v>
      </c>
      <c r="F19" s="52">
        <v>1376</v>
      </c>
      <c r="G19" s="52">
        <v>4127</v>
      </c>
      <c r="H19" s="52">
        <v>3898</v>
      </c>
      <c r="I19" s="52">
        <v>6879</v>
      </c>
      <c r="J19" s="52">
        <v>828</v>
      </c>
      <c r="K19" s="56">
        <v>0</v>
      </c>
      <c r="L19" s="146">
        <v>0</v>
      </c>
      <c r="M19" s="52">
        <v>499</v>
      </c>
      <c r="N19" s="52">
        <v>1996</v>
      </c>
      <c r="O19" s="52">
        <v>6483</v>
      </c>
      <c r="P19" s="52">
        <v>9356</v>
      </c>
      <c r="Q19" s="52">
        <f>R19+S19+T19+U19+W19+X19+Y19+Z19+AA19+AB19+AC19+AD19+AE19+AG19</f>
        <v>26629</v>
      </c>
      <c r="R19" s="52">
        <v>17429</v>
      </c>
      <c r="S19" s="145"/>
      <c r="T19" s="146">
        <v>0</v>
      </c>
      <c r="U19" s="52">
        <v>7398</v>
      </c>
      <c r="V19" s="52">
        <v>69544</v>
      </c>
      <c r="W19" s="52">
        <v>1002</v>
      </c>
      <c r="X19" s="53"/>
      <c r="Y19" s="52">
        <v>0</v>
      </c>
      <c r="Z19" s="52">
        <v>0</v>
      </c>
      <c r="AA19" s="52">
        <v>0</v>
      </c>
      <c r="AB19" s="52">
        <v>800</v>
      </c>
      <c r="AC19" s="52">
        <v>0</v>
      </c>
      <c r="AD19" s="52">
        <v>0</v>
      </c>
      <c r="AE19" s="147">
        <v>0</v>
      </c>
      <c r="AF19" s="53">
        <v>0</v>
      </c>
      <c r="AG19" s="52">
        <v>0</v>
      </c>
      <c r="AH19" s="52">
        <v>0</v>
      </c>
      <c r="AI19" s="52">
        <v>5273</v>
      </c>
      <c r="AJ19" s="52">
        <v>749</v>
      </c>
      <c r="AK19" s="52">
        <v>834</v>
      </c>
      <c r="AL19" s="52">
        <v>2480</v>
      </c>
      <c r="AM19" s="52">
        <f>AN19+AO19+AP19</f>
        <v>3250</v>
      </c>
      <c r="AN19" s="52">
        <v>3250</v>
      </c>
      <c r="AO19" s="52">
        <v>0</v>
      </c>
      <c r="AP19" s="52">
        <v>0</v>
      </c>
      <c r="AQ19" s="52">
        <f>AR19+AS19+AT19+AU19</f>
        <v>2300</v>
      </c>
      <c r="AR19" s="52">
        <v>2300</v>
      </c>
      <c r="AS19" s="52">
        <v>0</v>
      </c>
      <c r="AT19" s="52">
        <v>0</v>
      </c>
      <c r="AU19" s="52"/>
      <c r="AV19" s="56">
        <v>0</v>
      </c>
      <c r="AW19" s="53">
        <v>0</v>
      </c>
      <c r="AX19" s="53">
        <v>0</v>
      </c>
    </row>
    <row r="20" spans="1:50" x14ac:dyDescent="0.25">
      <c r="A20" s="143">
        <f t="shared" si="1"/>
        <v>10</v>
      </c>
      <c r="B20" s="148" t="s">
        <v>146</v>
      </c>
      <c r="C20" s="52">
        <v>3765</v>
      </c>
      <c r="D20" s="52">
        <f>E20+G20+H20+I20+K20+L20+M20+O20</f>
        <v>37291</v>
      </c>
      <c r="E20" s="52">
        <v>17398</v>
      </c>
      <c r="F20" s="52">
        <v>1617</v>
      </c>
      <c r="G20" s="52">
        <v>4851</v>
      </c>
      <c r="H20" s="52">
        <v>3520</v>
      </c>
      <c r="I20" s="52">
        <v>5933</v>
      </c>
      <c r="J20" s="52">
        <v>532</v>
      </c>
      <c r="K20" s="56">
        <v>0</v>
      </c>
      <c r="L20" s="146">
        <v>0</v>
      </c>
      <c r="M20" s="52">
        <v>187</v>
      </c>
      <c r="N20" s="52">
        <v>748</v>
      </c>
      <c r="O20" s="52">
        <v>5402</v>
      </c>
      <c r="P20" s="52">
        <v>7011</v>
      </c>
      <c r="Q20" s="52">
        <f>R20+S20+T20+U20+W20+X20+Y20+Z20+AA20+AB20+AC20+AD20+AE20+AG20</f>
        <v>15044</v>
      </c>
      <c r="R20" s="52">
        <v>11435</v>
      </c>
      <c r="S20" s="145"/>
      <c r="T20" s="146">
        <v>0</v>
      </c>
      <c r="U20" s="52">
        <v>2774</v>
      </c>
      <c r="V20" s="52">
        <v>26079</v>
      </c>
      <c r="W20" s="52">
        <v>835</v>
      </c>
      <c r="X20" s="53"/>
      <c r="Y20" s="52">
        <v>0</v>
      </c>
      <c r="Z20" s="52">
        <v>0</v>
      </c>
      <c r="AA20" s="52">
        <v>0</v>
      </c>
      <c r="AB20" s="52">
        <v>0</v>
      </c>
      <c r="AC20" s="52">
        <v>0</v>
      </c>
      <c r="AD20" s="52">
        <v>0</v>
      </c>
      <c r="AE20" s="147">
        <v>0</v>
      </c>
      <c r="AF20" s="53">
        <v>0</v>
      </c>
      <c r="AG20" s="52">
        <v>0</v>
      </c>
      <c r="AH20" s="52">
        <v>0</v>
      </c>
      <c r="AI20" s="52">
        <v>4349</v>
      </c>
      <c r="AJ20" s="52">
        <v>538</v>
      </c>
      <c r="AK20" s="52">
        <v>648</v>
      </c>
      <c r="AL20" s="52">
        <v>2321</v>
      </c>
      <c r="AM20" s="52">
        <f>AN20+AO20+AP20</f>
        <v>2500</v>
      </c>
      <c r="AN20" s="52">
        <v>2500</v>
      </c>
      <c r="AO20" s="52">
        <v>0</v>
      </c>
      <c r="AP20" s="52">
        <v>0</v>
      </c>
      <c r="AQ20" s="52">
        <f>AR20+AS20+AT20+AU20</f>
        <v>410</v>
      </c>
      <c r="AR20" s="52">
        <v>410</v>
      </c>
      <c r="AS20" s="52">
        <v>0</v>
      </c>
      <c r="AT20" s="52">
        <v>0</v>
      </c>
      <c r="AU20" s="52"/>
      <c r="AV20" s="56">
        <v>0</v>
      </c>
      <c r="AW20" s="53">
        <v>0</v>
      </c>
      <c r="AX20" s="53">
        <v>0</v>
      </c>
    </row>
    <row r="21" spans="1:50" x14ac:dyDescent="0.25">
      <c r="A21" s="143">
        <f t="shared" si="1"/>
        <v>11</v>
      </c>
      <c r="B21" s="148" t="s">
        <v>147</v>
      </c>
      <c r="C21" s="52">
        <v>4941</v>
      </c>
      <c r="D21" s="52">
        <f>E21+G21+H21+I21+K21+L21+M21+O21</f>
        <v>42425</v>
      </c>
      <c r="E21" s="52">
        <v>22594</v>
      </c>
      <c r="F21" s="52">
        <v>1334</v>
      </c>
      <c r="G21" s="52">
        <v>4001</v>
      </c>
      <c r="H21" s="52">
        <v>4216</v>
      </c>
      <c r="I21" s="52">
        <v>6668</v>
      </c>
      <c r="J21" s="52">
        <v>736</v>
      </c>
      <c r="K21" s="56">
        <v>0</v>
      </c>
      <c r="L21" s="146">
        <v>0</v>
      </c>
      <c r="M21" s="52">
        <v>624</v>
      </c>
      <c r="N21" s="52">
        <v>2495</v>
      </c>
      <c r="O21" s="52">
        <v>4322</v>
      </c>
      <c r="P21" s="52">
        <v>9201</v>
      </c>
      <c r="Q21" s="52">
        <f>R21+S21+T21+U21+W21+X21+Y21+Z21+AA21+AB21+AC21+AD21+AE21+AG21</f>
        <v>26066</v>
      </c>
      <c r="R21" s="52">
        <v>14850</v>
      </c>
      <c r="S21" s="145"/>
      <c r="T21" s="146">
        <v>0</v>
      </c>
      <c r="U21" s="52">
        <v>9248</v>
      </c>
      <c r="V21" s="52">
        <v>86930</v>
      </c>
      <c r="W21" s="52">
        <v>668</v>
      </c>
      <c r="X21" s="53"/>
      <c r="Y21" s="52">
        <v>800</v>
      </c>
      <c r="Z21" s="52">
        <v>0</v>
      </c>
      <c r="AA21" s="52">
        <v>0</v>
      </c>
      <c r="AB21" s="52">
        <v>500</v>
      </c>
      <c r="AC21" s="52">
        <v>0</v>
      </c>
      <c r="AD21" s="52">
        <v>0</v>
      </c>
      <c r="AE21" s="147">
        <v>0</v>
      </c>
      <c r="AF21" s="53">
        <v>0</v>
      </c>
      <c r="AG21" s="52">
        <v>0</v>
      </c>
      <c r="AH21" s="52">
        <v>0</v>
      </c>
      <c r="AI21" s="52">
        <v>4267</v>
      </c>
      <c r="AJ21" s="52">
        <v>916</v>
      </c>
      <c r="AK21" s="52">
        <v>959</v>
      </c>
      <c r="AL21" s="52">
        <v>2100</v>
      </c>
      <c r="AM21" s="52">
        <f>AN21+AO21+AP21</f>
        <v>3400</v>
      </c>
      <c r="AN21" s="52">
        <v>3400</v>
      </c>
      <c r="AO21" s="52">
        <v>0</v>
      </c>
      <c r="AP21" s="52">
        <v>0</v>
      </c>
      <c r="AQ21" s="52">
        <f>AR21+AS21+AT21+AU21</f>
        <v>602</v>
      </c>
      <c r="AR21" s="52">
        <v>602</v>
      </c>
      <c r="AS21" s="52">
        <v>0</v>
      </c>
      <c r="AT21" s="52">
        <v>0</v>
      </c>
      <c r="AU21" s="52"/>
      <c r="AV21" s="56">
        <v>0</v>
      </c>
      <c r="AW21" s="53">
        <v>0</v>
      </c>
      <c r="AX21" s="53">
        <v>0</v>
      </c>
    </row>
    <row r="22" spans="1:50" x14ac:dyDescent="0.25">
      <c r="A22" s="143">
        <f t="shared" si="1"/>
        <v>12</v>
      </c>
      <c r="B22" s="148" t="s">
        <v>148</v>
      </c>
      <c r="C22" s="52">
        <v>6735</v>
      </c>
      <c r="D22" s="52">
        <f>E22+G22+H22+I22+K22+L22+M22+O22</f>
        <v>88962</v>
      </c>
      <c r="E22" s="52">
        <v>46234</v>
      </c>
      <c r="F22" s="52">
        <v>2198</v>
      </c>
      <c r="G22" s="52">
        <v>6594</v>
      </c>
      <c r="H22" s="52">
        <v>7232</v>
      </c>
      <c r="I22" s="52">
        <v>10139</v>
      </c>
      <c r="J22" s="52">
        <v>1060</v>
      </c>
      <c r="K22" s="56">
        <v>0</v>
      </c>
      <c r="L22" s="146">
        <v>0</v>
      </c>
      <c r="M22" s="52">
        <v>936</v>
      </c>
      <c r="N22" s="52">
        <v>3742</v>
      </c>
      <c r="O22" s="52">
        <v>17827</v>
      </c>
      <c r="P22" s="52">
        <v>12540</v>
      </c>
      <c r="Q22" s="52">
        <f>R22+S22+T22+U22+W22+X22+Y22+Z22+AA22+AB22+AC22+AD22+AE22+AG22</f>
        <v>47015</v>
      </c>
      <c r="R22" s="52">
        <v>30388</v>
      </c>
      <c r="S22" s="145"/>
      <c r="T22" s="146">
        <v>0</v>
      </c>
      <c r="U22" s="52">
        <v>13872</v>
      </c>
      <c r="V22" s="52">
        <v>130395</v>
      </c>
      <c r="W22" s="52">
        <v>2755</v>
      </c>
      <c r="X22" s="53"/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147">
        <v>0</v>
      </c>
      <c r="AF22" s="53">
        <v>0</v>
      </c>
      <c r="AG22" s="52">
        <v>0</v>
      </c>
      <c r="AH22" s="52">
        <v>0</v>
      </c>
      <c r="AI22" s="52">
        <v>6078</v>
      </c>
      <c r="AJ22" s="52">
        <v>1475</v>
      </c>
      <c r="AK22" s="52">
        <v>1389</v>
      </c>
      <c r="AL22" s="52">
        <v>2908</v>
      </c>
      <c r="AM22" s="52">
        <f>AN22+AO22+AP22</f>
        <v>5300</v>
      </c>
      <c r="AN22" s="52">
        <v>5300</v>
      </c>
      <c r="AO22" s="52">
        <v>0</v>
      </c>
      <c r="AP22" s="52">
        <v>0</v>
      </c>
      <c r="AQ22" s="52">
        <f>AR22+AS22+AT22+AU22</f>
        <v>2200</v>
      </c>
      <c r="AR22" s="52">
        <v>2200</v>
      </c>
      <c r="AS22" s="52">
        <v>0</v>
      </c>
      <c r="AT22" s="52">
        <v>0</v>
      </c>
      <c r="AU22" s="52"/>
      <c r="AV22" s="56">
        <v>0</v>
      </c>
      <c r="AW22" s="53">
        <v>0</v>
      </c>
      <c r="AX22" s="53">
        <v>0</v>
      </c>
    </row>
    <row r="23" spans="1:50" x14ac:dyDescent="0.25">
      <c r="A23" s="143">
        <f t="shared" si="1"/>
        <v>13</v>
      </c>
      <c r="B23" s="148" t="s">
        <v>8</v>
      </c>
      <c r="C23" s="52">
        <v>0</v>
      </c>
      <c r="D23" s="52">
        <f>E23+G23+H23+I23+K23+L23+M23+O23</f>
        <v>183793</v>
      </c>
      <c r="E23" s="52">
        <v>76833</v>
      </c>
      <c r="F23" s="52">
        <v>4784</v>
      </c>
      <c r="G23" s="52">
        <v>14352</v>
      </c>
      <c r="H23" s="52">
        <v>19182</v>
      </c>
      <c r="I23" s="52">
        <v>25920</v>
      </c>
      <c r="J23" s="52">
        <v>2463</v>
      </c>
      <c r="K23" s="56">
        <v>0</v>
      </c>
      <c r="L23" s="146">
        <v>1347</v>
      </c>
      <c r="M23" s="52">
        <v>780</v>
      </c>
      <c r="N23" s="52">
        <v>3119</v>
      </c>
      <c r="O23" s="52">
        <v>45379</v>
      </c>
      <c r="P23" s="52">
        <v>33412</v>
      </c>
      <c r="Q23" s="52">
        <f>R23+S23+T23+U23+W23+X23+Y23+Z23+AA23+AB23+AC23+AD23+AE23+AG23</f>
        <v>77505</v>
      </c>
      <c r="R23" s="52">
        <v>50500</v>
      </c>
      <c r="S23" s="145"/>
      <c r="T23" s="146">
        <v>0</v>
      </c>
      <c r="U23" s="52">
        <v>11560</v>
      </c>
      <c r="V23" s="52">
        <v>108663</v>
      </c>
      <c r="W23" s="52">
        <v>7013</v>
      </c>
      <c r="X23" s="53"/>
      <c r="Y23" s="52">
        <v>0</v>
      </c>
      <c r="Z23" s="52">
        <v>0</v>
      </c>
      <c r="AA23" s="52">
        <v>2976</v>
      </c>
      <c r="AB23" s="52">
        <v>5456</v>
      </c>
      <c r="AC23" s="52">
        <v>0</v>
      </c>
      <c r="AD23" s="52">
        <v>0</v>
      </c>
      <c r="AE23" s="147">
        <v>0</v>
      </c>
      <c r="AF23" s="53">
        <v>0</v>
      </c>
      <c r="AG23" s="52">
        <v>0</v>
      </c>
      <c r="AH23" s="52">
        <v>0</v>
      </c>
      <c r="AI23" s="52">
        <v>16195</v>
      </c>
      <c r="AJ23" s="52">
        <v>3142</v>
      </c>
      <c r="AK23" s="52">
        <v>4564</v>
      </c>
      <c r="AL23" s="52">
        <v>7747</v>
      </c>
      <c r="AM23" s="52">
        <f>AN23+AO23+AP23</f>
        <v>4800</v>
      </c>
      <c r="AN23" s="52">
        <v>4800</v>
      </c>
      <c r="AO23" s="52">
        <v>0</v>
      </c>
      <c r="AP23" s="52">
        <v>0</v>
      </c>
      <c r="AQ23" s="52">
        <f>AR23+AS23+AT23+AU23</f>
        <v>2300</v>
      </c>
      <c r="AR23" s="52">
        <v>2300</v>
      </c>
      <c r="AS23" s="52">
        <v>0</v>
      </c>
      <c r="AT23" s="52">
        <v>0</v>
      </c>
      <c r="AU23" s="52"/>
      <c r="AV23" s="56">
        <v>0</v>
      </c>
      <c r="AW23" s="53">
        <v>0</v>
      </c>
      <c r="AX23" s="53">
        <v>0</v>
      </c>
    </row>
    <row r="24" spans="1:50" x14ac:dyDescent="0.25">
      <c r="A24" s="143">
        <f t="shared" si="1"/>
        <v>14</v>
      </c>
      <c r="B24" s="148" t="s">
        <v>149</v>
      </c>
      <c r="C24" s="52">
        <v>0</v>
      </c>
      <c r="D24" s="52">
        <f>E24+G24+H24+I24+K24+L24+M24+O24</f>
        <v>44326</v>
      </c>
      <c r="E24" s="52">
        <v>22661</v>
      </c>
      <c r="F24" s="52">
        <v>1277</v>
      </c>
      <c r="G24" s="52">
        <v>3831</v>
      </c>
      <c r="H24" s="52">
        <v>3512</v>
      </c>
      <c r="I24" s="52">
        <v>6385</v>
      </c>
      <c r="J24" s="52">
        <v>726</v>
      </c>
      <c r="K24" s="56">
        <v>0</v>
      </c>
      <c r="L24" s="146">
        <v>0</v>
      </c>
      <c r="M24" s="52">
        <v>374</v>
      </c>
      <c r="N24" s="52">
        <v>1497</v>
      </c>
      <c r="O24" s="52">
        <v>7563</v>
      </c>
      <c r="P24" s="52">
        <v>8810</v>
      </c>
      <c r="Q24" s="52">
        <f>R24+S24+T24+U24+W24+X24+Y24+Z24+AA24+AB24+AC24+AD24+AE24+AG24</f>
        <v>21612</v>
      </c>
      <c r="R24" s="52">
        <v>14894</v>
      </c>
      <c r="S24" s="145"/>
      <c r="T24" s="146">
        <v>0</v>
      </c>
      <c r="U24" s="52">
        <v>5549</v>
      </c>
      <c r="V24" s="52">
        <v>52158</v>
      </c>
      <c r="W24" s="52">
        <v>1169</v>
      </c>
      <c r="X24" s="53"/>
      <c r="Y24" s="52">
        <v>0</v>
      </c>
      <c r="Z24" s="52">
        <v>0</v>
      </c>
      <c r="AA24" s="52">
        <v>0</v>
      </c>
      <c r="AB24" s="52">
        <v>0</v>
      </c>
      <c r="AC24" s="52">
        <v>0</v>
      </c>
      <c r="AD24" s="52">
        <v>0</v>
      </c>
      <c r="AE24" s="147">
        <v>0</v>
      </c>
      <c r="AF24" s="53">
        <v>0</v>
      </c>
      <c r="AG24" s="52">
        <v>0</v>
      </c>
      <c r="AH24" s="52">
        <v>0</v>
      </c>
      <c r="AI24" s="52">
        <v>2356</v>
      </c>
      <c r="AJ24" s="52">
        <v>0</v>
      </c>
      <c r="AK24" s="52">
        <v>805</v>
      </c>
      <c r="AL24" s="52">
        <v>1285</v>
      </c>
      <c r="AM24" s="52">
        <f>AN24+AO24+AP24</f>
        <v>1800</v>
      </c>
      <c r="AN24" s="52">
        <v>1800</v>
      </c>
      <c r="AO24" s="52">
        <v>0</v>
      </c>
      <c r="AP24" s="52">
        <v>0</v>
      </c>
      <c r="AQ24" s="52">
        <f>AR24+AS24+AT24+AU24</f>
        <v>577</v>
      </c>
      <c r="AR24" s="52">
        <v>577</v>
      </c>
      <c r="AS24" s="52">
        <v>0</v>
      </c>
      <c r="AT24" s="52">
        <v>0</v>
      </c>
      <c r="AU24" s="52"/>
      <c r="AV24" s="56">
        <v>0</v>
      </c>
      <c r="AW24" s="53">
        <v>0</v>
      </c>
      <c r="AX24" s="53">
        <v>0</v>
      </c>
    </row>
    <row r="25" spans="1:50" x14ac:dyDescent="0.25">
      <c r="A25" s="143">
        <f t="shared" si="1"/>
        <v>15</v>
      </c>
      <c r="B25" s="148" t="s">
        <v>150</v>
      </c>
      <c r="C25" s="52">
        <v>3469</v>
      </c>
      <c r="D25" s="52">
        <f>E25+G25+H25+I25+K25+L25+M25+O25</f>
        <v>31584</v>
      </c>
      <c r="E25" s="52">
        <v>16177</v>
      </c>
      <c r="F25" s="52">
        <v>936</v>
      </c>
      <c r="G25" s="52">
        <v>2808</v>
      </c>
      <c r="H25" s="52">
        <v>3286</v>
      </c>
      <c r="I25" s="52">
        <v>4679</v>
      </c>
      <c r="J25" s="52">
        <v>762</v>
      </c>
      <c r="K25" s="56">
        <v>0</v>
      </c>
      <c r="L25" s="146">
        <v>0</v>
      </c>
      <c r="M25" s="52">
        <v>312</v>
      </c>
      <c r="N25" s="52">
        <v>1247</v>
      </c>
      <c r="O25" s="52">
        <v>4322</v>
      </c>
      <c r="P25" s="52">
        <v>6460</v>
      </c>
      <c r="Q25" s="52">
        <f>R25+S25+T25+U25+W25+X25+Y25+Z25+AA25+AB25+AC25+AD25+AE25+AG25</f>
        <v>15924</v>
      </c>
      <c r="R25" s="52">
        <v>10632</v>
      </c>
      <c r="S25" s="145"/>
      <c r="T25" s="146">
        <v>0</v>
      </c>
      <c r="U25" s="52">
        <v>4624</v>
      </c>
      <c r="V25" s="52">
        <v>43465</v>
      </c>
      <c r="W25" s="52">
        <v>668</v>
      </c>
      <c r="X25" s="53"/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147">
        <v>0</v>
      </c>
      <c r="AF25" s="53">
        <v>0</v>
      </c>
      <c r="AG25" s="52">
        <v>0</v>
      </c>
      <c r="AH25" s="52">
        <v>0</v>
      </c>
      <c r="AI25" s="52">
        <v>2921</v>
      </c>
      <c r="AJ25" s="52">
        <v>508</v>
      </c>
      <c r="AK25" s="52">
        <v>534</v>
      </c>
      <c r="AL25" s="52">
        <v>1574</v>
      </c>
      <c r="AM25" s="52">
        <f>AN25+AO25+AP25</f>
        <v>1020</v>
      </c>
      <c r="AN25" s="52">
        <v>1020</v>
      </c>
      <c r="AO25" s="52">
        <v>0</v>
      </c>
      <c r="AP25" s="52">
        <v>0</v>
      </c>
      <c r="AQ25" s="52">
        <f>AR25+AS25+AT25+AU25</f>
        <v>1086</v>
      </c>
      <c r="AR25" s="52">
        <v>1086</v>
      </c>
      <c r="AS25" s="52">
        <v>0</v>
      </c>
      <c r="AT25" s="52">
        <v>0</v>
      </c>
      <c r="AU25" s="52"/>
      <c r="AV25" s="56">
        <v>0</v>
      </c>
      <c r="AW25" s="53">
        <v>0</v>
      </c>
      <c r="AX25" s="53">
        <v>0</v>
      </c>
    </row>
    <row r="26" spans="1:50" ht="40.5" customHeight="1" x14ac:dyDescent="0.25">
      <c r="A26" s="143">
        <f t="shared" si="1"/>
        <v>16</v>
      </c>
      <c r="B26" s="148" t="s">
        <v>151</v>
      </c>
      <c r="C26" s="52">
        <v>12207</v>
      </c>
      <c r="D26" s="52">
        <f>E26+G26+H26+I26+K26+L26+M26+O26</f>
        <v>103804</v>
      </c>
      <c r="E26" s="52">
        <v>54736</v>
      </c>
      <c r="F26" s="52">
        <v>3294</v>
      </c>
      <c r="G26" s="52">
        <v>9883</v>
      </c>
      <c r="H26" s="52">
        <v>12428</v>
      </c>
      <c r="I26" s="52">
        <v>16472</v>
      </c>
      <c r="J26" s="52">
        <v>1835</v>
      </c>
      <c r="K26" s="52">
        <v>0</v>
      </c>
      <c r="L26" s="146">
        <v>0</v>
      </c>
      <c r="M26" s="52">
        <v>561</v>
      </c>
      <c r="N26" s="52">
        <v>2245</v>
      </c>
      <c r="O26" s="52">
        <v>9724</v>
      </c>
      <c r="P26" s="52">
        <v>22730</v>
      </c>
      <c r="Q26" s="52">
        <f>R26+S26+T26+U26+W26+X26+Y26+Z26+AA26+AB26+AC26+AD26+AE26+AG26</f>
        <v>45803</v>
      </c>
      <c r="R26" s="52">
        <v>35977</v>
      </c>
      <c r="S26" s="145"/>
      <c r="T26" s="146">
        <v>0</v>
      </c>
      <c r="U26" s="52">
        <v>8323</v>
      </c>
      <c r="V26" s="52">
        <v>78237</v>
      </c>
      <c r="W26" s="52">
        <v>1503</v>
      </c>
      <c r="X26" s="53"/>
      <c r="Y26" s="52">
        <v>0</v>
      </c>
      <c r="Z26" s="52">
        <v>0</v>
      </c>
      <c r="AA26" s="52">
        <v>0</v>
      </c>
      <c r="AB26" s="52">
        <v>0</v>
      </c>
      <c r="AC26" s="52">
        <v>0</v>
      </c>
      <c r="AD26" s="52">
        <v>0</v>
      </c>
      <c r="AE26" s="147">
        <v>0</v>
      </c>
      <c r="AF26" s="53">
        <v>0</v>
      </c>
      <c r="AG26" s="52">
        <v>0</v>
      </c>
      <c r="AH26" s="52">
        <v>0</v>
      </c>
      <c r="AI26" s="52">
        <v>11236</v>
      </c>
      <c r="AJ26" s="52">
        <v>1896</v>
      </c>
      <c r="AK26" s="52">
        <v>641</v>
      </c>
      <c r="AL26" s="52">
        <v>5270</v>
      </c>
      <c r="AM26" s="52">
        <f>AN26+AO26+AP26</f>
        <v>2500</v>
      </c>
      <c r="AN26" s="52">
        <v>2500</v>
      </c>
      <c r="AO26" s="52">
        <v>0</v>
      </c>
      <c r="AP26" s="52">
        <v>0</v>
      </c>
      <c r="AQ26" s="52">
        <f>AR26+AS26+AT26+AU26</f>
        <v>1480</v>
      </c>
      <c r="AR26" s="52">
        <v>1480</v>
      </c>
      <c r="AS26" s="52">
        <v>0</v>
      </c>
      <c r="AT26" s="52">
        <v>0</v>
      </c>
      <c r="AU26" s="52"/>
      <c r="AV26" s="56">
        <v>0</v>
      </c>
      <c r="AW26" s="53">
        <v>0</v>
      </c>
      <c r="AX26" s="53">
        <v>0</v>
      </c>
    </row>
    <row r="27" spans="1:50" ht="28.5" customHeight="1" x14ac:dyDescent="0.25">
      <c r="A27" s="143">
        <f t="shared" si="1"/>
        <v>17</v>
      </c>
      <c r="B27" s="148" t="s">
        <v>9</v>
      </c>
      <c r="C27" s="52">
        <v>7931</v>
      </c>
      <c r="D27" s="52">
        <f>E27+G27+H27+I27+K27+L27+M27+O27</f>
        <v>82544</v>
      </c>
      <c r="E27" s="52">
        <v>40305</v>
      </c>
      <c r="F27" s="52">
        <v>2340</v>
      </c>
      <c r="G27" s="52">
        <v>7021</v>
      </c>
      <c r="H27" s="52">
        <v>7860</v>
      </c>
      <c r="I27" s="52">
        <v>11702</v>
      </c>
      <c r="J27" s="52">
        <v>1122</v>
      </c>
      <c r="K27" s="52">
        <v>0</v>
      </c>
      <c r="L27" s="146">
        <v>0</v>
      </c>
      <c r="M27" s="52">
        <v>530</v>
      </c>
      <c r="N27" s="52">
        <v>2121</v>
      </c>
      <c r="O27" s="52">
        <v>15126</v>
      </c>
      <c r="P27" s="52">
        <v>14767</v>
      </c>
      <c r="Q27" s="52">
        <f>R27+S27+T27+U27+W27+X27+Y27+Z27+AA27+AB27+AC27+AD27+AE27+AG27</f>
        <v>38490</v>
      </c>
      <c r="R27" s="52">
        <v>26491</v>
      </c>
      <c r="S27" s="145"/>
      <c r="T27" s="146">
        <v>0</v>
      </c>
      <c r="U27" s="52">
        <v>7861</v>
      </c>
      <c r="V27" s="52">
        <v>73891</v>
      </c>
      <c r="W27" s="52">
        <v>2338</v>
      </c>
      <c r="X27" s="53"/>
      <c r="Y27" s="52">
        <v>1800</v>
      </c>
      <c r="Z27" s="52">
        <v>0</v>
      </c>
      <c r="AA27" s="52">
        <v>0</v>
      </c>
      <c r="AB27" s="52">
        <v>0</v>
      </c>
      <c r="AC27" s="52">
        <v>0</v>
      </c>
      <c r="AD27" s="52">
        <v>0</v>
      </c>
      <c r="AE27" s="147">
        <v>0</v>
      </c>
      <c r="AF27" s="53">
        <v>0</v>
      </c>
      <c r="AG27" s="52">
        <v>0</v>
      </c>
      <c r="AH27" s="52">
        <v>0</v>
      </c>
      <c r="AI27" s="52">
        <v>7132</v>
      </c>
      <c r="AJ27" s="52">
        <v>1281</v>
      </c>
      <c r="AK27" s="52">
        <v>919</v>
      </c>
      <c r="AL27" s="52">
        <v>4151</v>
      </c>
      <c r="AM27" s="52">
        <f>AN27+AO27+AP27</f>
        <v>3750</v>
      </c>
      <c r="AN27" s="52">
        <v>3750</v>
      </c>
      <c r="AO27" s="52">
        <v>0</v>
      </c>
      <c r="AP27" s="52">
        <v>0</v>
      </c>
      <c r="AQ27" s="52">
        <f>AR27+AS27+AT27+AU27</f>
        <v>1758</v>
      </c>
      <c r="AR27" s="52">
        <v>1758</v>
      </c>
      <c r="AS27" s="52">
        <v>0</v>
      </c>
      <c r="AT27" s="52">
        <v>0</v>
      </c>
      <c r="AU27" s="52"/>
      <c r="AV27" s="56">
        <v>0</v>
      </c>
      <c r="AW27" s="53">
        <v>0</v>
      </c>
      <c r="AX27" s="53">
        <v>0</v>
      </c>
    </row>
    <row r="28" spans="1:50" ht="36" x14ac:dyDescent="0.25">
      <c r="A28" s="143">
        <f t="shared" si="1"/>
        <v>18</v>
      </c>
      <c r="B28" s="148" t="s">
        <v>152</v>
      </c>
      <c r="C28" s="52">
        <v>0</v>
      </c>
      <c r="D28" s="52">
        <f>E28+G28+H28+I28+K28+L28+M28+O28</f>
        <v>193947</v>
      </c>
      <c r="E28" s="52">
        <v>102173</v>
      </c>
      <c r="F28" s="52">
        <v>6149</v>
      </c>
      <c r="G28" s="52">
        <v>18448</v>
      </c>
      <c r="H28" s="52">
        <v>24389</v>
      </c>
      <c r="I28" s="52">
        <v>30746</v>
      </c>
      <c r="J28" s="52">
        <v>3460</v>
      </c>
      <c r="K28" s="52">
        <v>0</v>
      </c>
      <c r="L28" s="146">
        <v>0</v>
      </c>
      <c r="M28" s="52">
        <v>904</v>
      </c>
      <c r="N28" s="52">
        <v>3618</v>
      </c>
      <c r="O28" s="52">
        <v>17287</v>
      </c>
      <c r="P28" s="52">
        <v>40451</v>
      </c>
      <c r="Q28" s="52">
        <f>R28+S28+T28+U28+W28+X28+Y28+Z28+AA28+AB28+AC28+AD28+AE28+AG28</f>
        <v>85764</v>
      </c>
      <c r="R28" s="52">
        <v>67155</v>
      </c>
      <c r="S28" s="145"/>
      <c r="T28" s="146">
        <v>0</v>
      </c>
      <c r="U28" s="52">
        <v>13409</v>
      </c>
      <c r="V28" s="52">
        <v>126049</v>
      </c>
      <c r="W28" s="52">
        <v>2672</v>
      </c>
      <c r="X28" s="53"/>
      <c r="Y28" s="52">
        <v>1700</v>
      </c>
      <c r="Z28" s="52">
        <v>0</v>
      </c>
      <c r="AA28" s="52">
        <v>0</v>
      </c>
      <c r="AB28" s="52">
        <v>600</v>
      </c>
      <c r="AC28" s="52">
        <v>0</v>
      </c>
      <c r="AD28" s="52">
        <v>0</v>
      </c>
      <c r="AE28" s="147">
        <v>0</v>
      </c>
      <c r="AF28" s="53">
        <v>19</v>
      </c>
      <c r="AG28" s="52">
        <v>228</v>
      </c>
      <c r="AH28" s="52">
        <v>2964</v>
      </c>
      <c r="AI28" s="52">
        <v>15085</v>
      </c>
      <c r="AJ28" s="52">
        <v>2672</v>
      </c>
      <c r="AK28" s="52">
        <v>3144</v>
      </c>
      <c r="AL28" s="52">
        <v>8048</v>
      </c>
      <c r="AM28" s="52">
        <f>AN28+AO28+AP28</f>
        <v>4200</v>
      </c>
      <c r="AN28" s="52">
        <v>4200</v>
      </c>
      <c r="AO28" s="52">
        <v>0</v>
      </c>
      <c r="AP28" s="52">
        <v>0</v>
      </c>
      <c r="AQ28" s="52">
        <f>AR28+AS28+AT28+AU28</f>
        <v>1300</v>
      </c>
      <c r="AR28" s="52">
        <v>1300</v>
      </c>
      <c r="AS28" s="52">
        <v>0</v>
      </c>
      <c r="AT28" s="52">
        <v>0</v>
      </c>
      <c r="AU28" s="52"/>
      <c r="AV28" s="56">
        <v>0</v>
      </c>
      <c r="AW28" s="53">
        <v>0</v>
      </c>
      <c r="AX28" s="53">
        <v>0</v>
      </c>
    </row>
    <row r="29" spans="1:50" x14ac:dyDescent="0.25">
      <c r="A29" s="143">
        <f t="shared" si="1"/>
        <v>19</v>
      </c>
      <c r="B29" s="148" t="s">
        <v>153</v>
      </c>
      <c r="C29" s="52">
        <v>0</v>
      </c>
      <c r="D29" s="52">
        <f>E29+G29+H29+I29+K29+L29+M29+O29</f>
        <v>126357</v>
      </c>
      <c r="E29" s="52">
        <v>66062</v>
      </c>
      <c r="F29" s="52">
        <v>3431</v>
      </c>
      <c r="G29" s="52">
        <v>10294</v>
      </c>
      <c r="H29" s="52">
        <v>10299</v>
      </c>
      <c r="I29" s="52">
        <v>17157</v>
      </c>
      <c r="J29" s="52">
        <v>1848</v>
      </c>
      <c r="K29" s="52">
        <v>0</v>
      </c>
      <c r="L29" s="146">
        <v>0</v>
      </c>
      <c r="M29" s="52">
        <v>936</v>
      </c>
      <c r="N29" s="52">
        <v>3742</v>
      </c>
      <c r="O29" s="52">
        <v>21609</v>
      </c>
      <c r="P29" s="52">
        <v>23676</v>
      </c>
      <c r="Q29" s="52">
        <f>R29+S29+T29+U29+W29+X29+Y29+Z29+AA29+AB29+AC29+AD29+AE29+AG29</f>
        <v>60633</v>
      </c>
      <c r="R29" s="52">
        <v>43421</v>
      </c>
      <c r="S29" s="145"/>
      <c r="T29" s="146">
        <v>0</v>
      </c>
      <c r="U29" s="52">
        <v>13872</v>
      </c>
      <c r="V29" s="52">
        <v>130395</v>
      </c>
      <c r="W29" s="52">
        <v>3340</v>
      </c>
      <c r="X29" s="53"/>
      <c r="Y29" s="52">
        <v>0</v>
      </c>
      <c r="Z29" s="52">
        <v>0</v>
      </c>
      <c r="AA29" s="52">
        <v>0</v>
      </c>
      <c r="AB29" s="52">
        <v>0</v>
      </c>
      <c r="AC29" s="52">
        <v>0</v>
      </c>
      <c r="AD29" s="52">
        <v>0</v>
      </c>
      <c r="AE29" s="147">
        <v>0</v>
      </c>
      <c r="AF29" s="53">
        <v>0</v>
      </c>
      <c r="AG29" s="52">
        <v>0</v>
      </c>
      <c r="AH29" s="52">
        <v>0</v>
      </c>
      <c r="AI29" s="52">
        <v>13249</v>
      </c>
      <c r="AJ29" s="52">
        <v>2016</v>
      </c>
      <c r="AK29" s="52">
        <v>4313</v>
      </c>
      <c r="AL29" s="52">
        <v>5161</v>
      </c>
      <c r="AM29" s="52">
        <f>AN29+AO29+AP29</f>
        <v>4350</v>
      </c>
      <c r="AN29" s="52">
        <v>4350</v>
      </c>
      <c r="AO29" s="52">
        <v>0</v>
      </c>
      <c r="AP29" s="52">
        <v>0</v>
      </c>
      <c r="AQ29" s="52">
        <f>AR29+AS29+AT29+AU29</f>
        <v>1600</v>
      </c>
      <c r="AR29" s="52">
        <v>1600</v>
      </c>
      <c r="AS29" s="52">
        <v>0</v>
      </c>
      <c r="AT29" s="52">
        <v>0</v>
      </c>
      <c r="AU29" s="52"/>
      <c r="AV29" s="56">
        <v>0</v>
      </c>
      <c r="AW29" s="53">
        <v>0</v>
      </c>
      <c r="AX29" s="53">
        <v>0</v>
      </c>
    </row>
    <row r="30" spans="1:50" x14ac:dyDescent="0.25">
      <c r="A30" s="143">
        <f t="shared" si="1"/>
        <v>20</v>
      </c>
      <c r="B30" s="148" t="s">
        <v>154</v>
      </c>
      <c r="C30" s="52">
        <v>0</v>
      </c>
      <c r="D30" s="52">
        <f>E30+G30+H30+I30+K30+L30+M30+O30</f>
        <v>186003</v>
      </c>
      <c r="E30" s="52">
        <v>99190</v>
      </c>
      <c r="F30" s="52">
        <v>5137</v>
      </c>
      <c r="G30" s="52">
        <v>15411</v>
      </c>
      <c r="H30" s="52">
        <v>20254</v>
      </c>
      <c r="I30" s="52">
        <v>26785</v>
      </c>
      <c r="J30" s="52">
        <v>3032</v>
      </c>
      <c r="K30" s="52">
        <v>0</v>
      </c>
      <c r="L30" s="146">
        <v>0</v>
      </c>
      <c r="M30" s="52">
        <v>593</v>
      </c>
      <c r="N30" s="52">
        <v>2370</v>
      </c>
      <c r="O30" s="52">
        <v>23770</v>
      </c>
      <c r="P30" s="52">
        <v>38207</v>
      </c>
      <c r="Q30" s="52">
        <f>R30+S30+T30+U30+W30+X30+Y30+Z30+AA30+AB30+AC30+AD30+AE30+AG30</f>
        <v>77654</v>
      </c>
      <c r="R30" s="52">
        <v>65195</v>
      </c>
      <c r="S30" s="145"/>
      <c r="T30" s="146">
        <v>0</v>
      </c>
      <c r="U30" s="52">
        <v>8785</v>
      </c>
      <c r="V30" s="52">
        <v>82584</v>
      </c>
      <c r="W30" s="52">
        <v>3674</v>
      </c>
      <c r="X30" s="53"/>
      <c r="Y30" s="52">
        <v>0</v>
      </c>
      <c r="Z30" s="52">
        <v>0</v>
      </c>
      <c r="AA30" s="52">
        <v>0</v>
      </c>
      <c r="AB30" s="52">
        <v>0</v>
      </c>
      <c r="AC30" s="52">
        <v>0</v>
      </c>
      <c r="AD30" s="52">
        <v>0</v>
      </c>
      <c r="AE30" s="147">
        <v>0</v>
      </c>
      <c r="AF30" s="53">
        <v>0</v>
      </c>
      <c r="AG30" s="52">
        <v>0</v>
      </c>
      <c r="AH30" s="52">
        <v>0</v>
      </c>
      <c r="AI30" s="52">
        <v>18519</v>
      </c>
      <c r="AJ30" s="52">
        <v>3187</v>
      </c>
      <c r="AK30" s="52">
        <v>4231</v>
      </c>
      <c r="AL30" s="52">
        <v>8859</v>
      </c>
      <c r="AM30" s="52">
        <f>AN30+AO30+AP30</f>
        <v>2050</v>
      </c>
      <c r="AN30" s="52">
        <v>2050</v>
      </c>
      <c r="AO30" s="52">
        <v>0</v>
      </c>
      <c r="AP30" s="52">
        <v>0</v>
      </c>
      <c r="AQ30" s="52">
        <f>AR30+AS30+AT30+AU30</f>
        <v>608</v>
      </c>
      <c r="AR30" s="52">
        <v>608</v>
      </c>
      <c r="AS30" s="52">
        <v>0</v>
      </c>
      <c r="AT30" s="52">
        <v>0</v>
      </c>
      <c r="AU30" s="52"/>
      <c r="AV30" s="56">
        <v>0</v>
      </c>
      <c r="AW30" s="53">
        <v>0</v>
      </c>
      <c r="AX30" s="53">
        <v>0</v>
      </c>
    </row>
    <row r="31" spans="1:50" x14ac:dyDescent="0.25">
      <c r="A31" s="143">
        <f t="shared" si="1"/>
        <v>21</v>
      </c>
      <c r="B31" s="148" t="s">
        <v>10</v>
      </c>
      <c r="C31" s="52">
        <v>0</v>
      </c>
      <c r="D31" s="52">
        <f>E31+G31+H31+I31+K31+L31+M31+O31</f>
        <v>168963</v>
      </c>
      <c r="E31" s="52">
        <v>85422</v>
      </c>
      <c r="F31" s="52">
        <v>4707</v>
      </c>
      <c r="G31" s="52">
        <v>14122</v>
      </c>
      <c r="H31" s="52">
        <v>21602</v>
      </c>
      <c r="I31" s="52">
        <v>25537</v>
      </c>
      <c r="J31" s="52">
        <v>1814</v>
      </c>
      <c r="K31" s="52">
        <v>0</v>
      </c>
      <c r="L31" s="146">
        <v>0</v>
      </c>
      <c r="M31" s="52">
        <v>671</v>
      </c>
      <c r="N31" s="52">
        <v>2682</v>
      </c>
      <c r="O31" s="52">
        <v>21609</v>
      </c>
      <c r="P31" s="52">
        <v>35918</v>
      </c>
      <c r="Q31" s="52">
        <f>R31+S31+T31+U31+W31+X31+Y31+Z31+AA31+AB31+AC31+AD31+AE31+AG31</f>
        <v>73826</v>
      </c>
      <c r="R31" s="52">
        <v>56145</v>
      </c>
      <c r="S31" s="145"/>
      <c r="T31" s="146">
        <v>0</v>
      </c>
      <c r="U31" s="52">
        <v>9941</v>
      </c>
      <c r="V31" s="52">
        <v>93450</v>
      </c>
      <c r="W31" s="52">
        <v>3340</v>
      </c>
      <c r="X31" s="53"/>
      <c r="Y31" s="52">
        <v>1200</v>
      </c>
      <c r="Z31" s="52">
        <v>0</v>
      </c>
      <c r="AA31" s="52">
        <v>2000</v>
      </c>
      <c r="AB31" s="52">
        <v>1200</v>
      </c>
      <c r="AC31" s="52">
        <v>0</v>
      </c>
      <c r="AD31" s="52">
        <v>0</v>
      </c>
      <c r="AE31" s="147">
        <v>0</v>
      </c>
      <c r="AF31" s="53">
        <v>0</v>
      </c>
      <c r="AG31" s="52">
        <v>0</v>
      </c>
      <c r="AH31" s="52">
        <v>0</v>
      </c>
      <c r="AI31" s="52">
        <v>18270</v>
      </c>
      <c r="AJ31" s="52">
        <v>2555</v>
      </c>
      <c r="AK31" s="52">
        <v>4546</v>
      </c>
      <c r="AL31" s="52">
        <v>10911</v>
      </c>
      <c r="AM31" s="52">
        <f>AN31+AO31+AP31</f>
        <v>3000</v>
      </c>
      <c r="AN31" s="52">
        <v>3000</v>
      </c>
      <c r="AO31" s="52">
        <v>0</v>
      </c>
      <c r="AP31" s="52">
        <v>0</v>
      </c>
      <c r="AQ31" s="52">
        <f>AR31+AS31+AT31+AU31</f>
        <v>3400</v>
      </c>
      <c r="AR31" s="52">
        <v>3400</v>
      </c>
      <c r="AS31" s="52">
        <v>0</v>
      </c>
      <c r="AT31" s="52">
        <v>0</v>
      </c>
      <c r="AU31" s="52"/>
      <c r="AV31" s="56">
        <v>0</v>
      </c>
      <c r="AW31" s="53">
        <v>0</v>
      </c>
      <c r="AX31" s="53">
        <v>0</v>
      </c>
    </row>
    <row r="32" spans="1:50" x14ac:dyDescent="0.25">
      <c r="A32" s="143">
        <f t="shared" si="1"/>
        <v>22</v>
      </c>
      <c r="B32" s="148" t="s">
        <v>155</v>
      </c>
      <c r="C32" s="52">
        <v>1963</v>
      </c>
      <c r="D32" s="52">
        <f>E32+G32+H32+I32+K32+L32+M32+O32</f>
        <v>22698</v>
      </c>
      <c r="E32" s="52">
        <v>14449</v>
      </c>
      <c r="F32" s="52">
        <v>530</v>
      </c>
      <c r="G32" s="52">
        <v>1589</v>
      </c>
      <c r="H32" s="52">
        <v>1601</v>
      </c>
      <c r="I32" s="52">
        <v>2649</v>
      </c>
      <c r="J32" s="52">
        <v>382</v>
      </c>
      <c r="K32" s="52">
        <v>0</v>
      </c>
      <c r="L32" s="146">
        <v>0</v>
      </c>
      <c r="M32" s="52">
        <v>249</v>
      </c>
      <c r="N32" s="52">
        <v>998</v>
      </c>
      <c r="O32" s="52">
        <v>2161</v>
      </c>
      <c r="P32" s="52">
        <v>3655</v>
      </c>
      <c r="Q32" s="52">
        <f>R32+S32+T32+U32+W32+X32+Y32+Z32+AA32+AB32+AC32+AD32+AE32+AG32</f>
        <v>13530</v>
      </c>
      <c r="R32" s="52">
        <v>9497</v>
      </c>
      <c r="S32" s="145"/>
      <c r="T32" s="146">
        <v>0</v>
      </c>
      <c r="U32" s="52">
        <v>3699</v>
      </c>
      <c r="V32" s="52">
        <v>34772</v>
      </c>
      <c r="W32" s="52">
        <v>334</v>
      </c>
      <c r="X32" s="53"/>
      <c r="Y32" s="52">
        <v>0</v>
      </c>
      <c r="Z32" s="52">
        <v>0</v>
      </c>
      <c r="AA32" s="52">
        <v>0</v>
      </c>
      <c r="AB32" s="52">
        <v>0</v>
      </c>
      <c r="AC32" s="52">
        <v>0</v>
      </c>
      <c r="AD32" s="52">
        <v>0</v>
      </c>
      <c r="AE32" s="147">
        <v>0</v>
      </c>
      <c r="AF32" s="53">
        <v>0</v>
      </c>
      <c r="AG32" s="52">
        <v>0</v>
      </c>
      <c r="AH32" s="52">
        <v>0</v>
      </c>
      <c r="AI32" s="52">
        <v>2596</v>
      </c>
      <c r="AJ32" s="52">
        <v>726</v>
      </c>
      <c r="AK32" s="52">
        <v>425</v>
      </c>
      <c r="AL32" s="52">
        <v>1201</v>
      </c>
      <c r="AM32" s="52">
        <f>AN32+AO32+AP32</f>
        <v>1720</v>
      </c>
      <c r="AN32" s="52">
        <v>1720</v>
      </c>
      <c r="AO32" s="52">
        <v>0</v>
      </c>
      <c r="AP32" s="52">
        <v>0</v>
      </c>
      <c r="AQ32" s="52">
        <f>AR32+AS32+AT32+AU32</f>
        <v>796</v>
      </c>
      <c r="AR32" s="52">
        <v>796</v>
      </c>
      <c r="AS32" s="52">
        <v>0</v>
      </c>
      <c r="AT32" s="52">
        <v>0</v>
      </c>
      <c r="AU32" s="52"/>
      <c r="AV32" s="56">
        <v>0</v>
      </c>
      <c r="AW32" s="53">
        <v>0</v>
      </c>
      <c r="AX32" s="53">
        <v>0</v>
      </c>
    </row>
    <row r="33" spans="1:50" x14ac:dyDescent="0.25">
      <c r="A33" s="143">
        <f t="shared" si="1"/>
        <v>23</v>
      </c>
      <c r="B33" s="148" t="s">
        <v>156</v>
      </c>
      <c r="C33" s="52">
        <v>0</v>
      </c>
      <c r="D33" s="52">
        <f>E33+G33+H33+I33+K33+L33+M33+O33</f>
        <v>59947</v>
      </c>
      <c r="E33" s="52">
        <v>32686</v>
      </c>
      <c r="F33" s="52">
        <v>1885</v>
      </c>
      <c r="G33" s="52">
        <v>5655</v>
      </c>
      <c r="H33" s="52">
        <v>7586</v>
      </c>
      <c r="I33" s="52">
        <v>9324</v>
      </c>
      <c r="J33" s="52">
        <v>1056</v>
      </c>
      <c r="K33" s="52">
        <v>0</v>
      </c>
      <c r="L33" s="146">
        <v>0</v>
      </c>
      <c r="M33" s="52">
        <v>374</v>
      </c>
      <c r="N33" s="52">
        <v>1497</v>
      </c>
      <c r="O33" s="52">
        <v>4322</v>
      </c>
      <c r="P33" s="52">
        <v>13004</v>
      </c>
      <c r="Q33" s="52">
        <f>R33+S33+T33+U33+W33+X33+Y33+Z33+AA33+AB33+AC33+AD33+AE33+AG33</f>
        <v>27701</v>
      </c>
      <c r="R33" s="52">
        <v>21484</v>
      </c>
      <c r="S33" s="145"/>
      <c r="T33" s="146">
        <v>0</v>
      </c>
      <c r="U33" s="52">
        <v>5549</v>
      </c>
      <c r="V33" s="52">
        <v>52158</v>
      </c>
      <c r="W33" s="52">
        <v>668</v>
      </c>
      <c r="X33" s="53"/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147">
        <v>0</v>
      </c>
      <c r="AF33" s="53">
        <v>0</v>
      </c>
      <c r="AG33" s="52">
        <v>0</v>
      </c>
      <c r="AH33" s="52">
        <v>0</v>
      </c>
      <c r="AI33" s="52">
        <v>6930</v>
      </c>
      <c r="AJ33" s="52">
        <v>1077</v>
      </c>
      <c r="AK33" s="52">
        <v>1825</v>
      </c>
      <c r="AL33" s="52">
        <v>3221</v>
      </c>
      <c r="AM33" s="52">
        <f>AN33+AO33+AP33</f>
        <v>1120</v>
      </c>
      <c r="AN33" s="52">
        <v>1120</v>
      </c>
      <c r="AO33" s="52">
        <v>0</v>
      </c>
      <c r="AP33" s="52">
        <v>0</v>
      </c>
      <c r="AQ33" s="52">
        <f>AR33+AS33+AT33+AU33</f>
        <v>942</v>
      </c>
      <c r="AR33" s="52">
        <v>942</v>
      </c>
      <c r="AS33" s="52">
        <v>0</v>
      </c>
      <c r="AT33" s="52">
        <v>0</v>
      </c>
      <c r="AU33" s="52"/>
      <c r="AV33" s="56">
        <v>0</v>
      </c>
      <c r="AW33" s="53">
        <v>0</v>
      </c>
      <c r="AX33" s="53">
        <v>0</v>
      </c>
    </row>
    <row r="34" spans="1:50" x14ac:dyDescent="0.25">
      <c r="A34" s="143">
        <f t="shared" si="1"/>
        <v>24</v>
      </c>
      <c r="B34" s="148" t="s">
        <v>157</v>
      </c>
      <c r="C34" s="52">
        <v>2881</v>
      </c>
      <c r="D34" s="52">
        <f>E34+G34+H34+I34+K34+L34+M34+O34</f>
        <v>27668</v>
      </c>
      <c r="E34" s="52">
        <v>14807</v>
      </c>
      <c r="F34" s="52">
        <v>1170</v>
      </c>
      <c r="G34" s="52">
        <v>3510</v>
      </c>
      <c r="H34" s="52">
        <v>2702</v>
      </c>
      <c r="I34" s="52">
        <v>4239</v>
      </c>
      <c r="J34" s="52">
        <v>506</v>
      </c>
      <c r="K34" s="52">
        <v>0</v>
      </c>
      <c r="L34" s="146">
        <v>0</v>
      </c>
      <c r="M34" s="52">
        <v>249</v>
      </c>
      <c r="N34" s="52">
        <v>998</v>
      </c>
      <c r="O34" s="52">
        <v>2161</v>
      </c>
      <c r="P34" s="52">
        <v>5365</v>
      </c>
      <c r="Q34" s="52">
        <f>R34+S34+T34+U34+W34+X34+Y34+Z34+AA34+AB34+AC34+AD34+AE34+AG34</f>
        <v>13765</v>
      </c>
      <c r="R34" s="52">
        <v>9732</v>
      </c>
      <c r="S34" s="145"/>
      <c r="T34" s="146">
        <v>0</v>
      </c>
      <c r="U34" s="52">
        <v>3699</v>
      </c>
      <c r="V34" s="52">
        <v>34772</v>
      </c>
      <c r="W34" s="52">
        <v>334</v>
      </c>
      <c r="X34" s="53"/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147">
        <v>0</v>
      </c>
      <c r="AF34" s="53">
        <v>0</v>
      </c>
      <c r="AG34" s="52">
        <v>0</v>
      </c>
      <c r="AH34" s="52">
        <v>0</v>
      </c>
      <c r="AI34" s="52">
        <v>2040</v>
      </c>
      <c r="AJ34" s="52">
        <v>502</v>
      </c>
      <c r="AK34" s="52">
        <v>42</v>
      </c>
      <c r="AL34" s="52">
        <v>1112</v>
      </c>
      <c r="AM34" s="52">
        <f>AN34+AO34+AP34</f>
        <v>1337</v>
      </c>
      <c r="AN34" s="52">
        <v>1337</v>
      </c>
      <c r="AO34" s="52">
        <v>0</v>
      </c>
      <c r="AP34" s="52">
        <v>0</v>
      </c>
      <c r="AQ34" s="52">
        <f>AR34+AS34+AT34+AU34</f>
        <v>680</v>
      </c>
      <c r="AR34" s="52">
        <v>680</v>
      </c>
      <c r="AS34" s="52">
        <v>0</v>
      </c>
      <c r="AT34" s="52">
        <v>0</v>
      </c>
      <c r="AU34" s="52"/>
      <c r="AV34" s="56">
        <v>0</v>
      </c>
      <c r="AW34" s="53">
        <v>0</v>
      </c>
      <c r="AX34" s="53">
        <v>0</v>
      </c>
    </row>
    <row r="35" spans="1:50" x14ac:dyDescent="0.25">
      <c r="A35" s="143">
        <f t="shared" si="1"/>
        <v>25</v>
      </c>
      <c r="B35" s="148" t="s">
        <v>158</v>
      </c>
      <c r="C35" s="52">
        <v>2254</v>
      </c>
      <c r="D35" s="52">
        <f>E35+G35+H35+I35+K35+L35+M35+O35</f>
        <v>27754</v>
      </c>
      <c r="E35" s="52">
        <v>16153</v>
      </c>
      <c r="F35" s="52">
        <v>608</v>
      </c>
      <c r="G35" s="52">
        <v>1823</v>
      </c>
      <c r="H35" s="52">
        <v>2293</v>
      </c>
      <c r="I35" s="52">
        <v>3038</v>
      </c>
      <c r="J35" s="52">
        <v>778</v>
      </c>
      <c r="K35" s="52">
        <v>0</v>
      </c>
      <c r="L35" s="146">
        <v>0</v>
      </c>
      <c r="M35" s="52">
        <v>125</v>
      </c>
      <c r="N35" s="52">
        <v>499</v>
      </c>
      <c r="O35" s="52">
        <v>4322</v>
      </c>
      <c r="P35" s="52">
        <v>4197</v>
      </c>
      <c r="Q35" s="52">
        <f>R35+S35+T35+U35+W35+X35+Y35+Z35+AA35+AB35+AC35+AD35+AE35+AG35</f>
        <v>13135</v>
      </c>
      <c r="R35" s="52">
        <v>10617</v>
      </c>
      <c r="S35" s="145"/>
      <c r="T35" s="146">
        <v>0</v>
      </c>
      <c r="U35" s="52">
        <v>1850</v>
      </c>
      <c r="V35" s="52">
        <v>17386</v>
      </c>
      <c r="W35" s="52">
        <v>668</v>
      </c>
      <c r="X35" s="53"/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147">
        <v>0</v>
      </c>
      <c r="AF35" s="53">
        <v>0</v>
      </c>
      <c r="AG35" s="52">
        <v>0</v>
      </c>
      <c r="AH35" s="52">
        <v>0</v>
      </c>
      <c r="AI35" s="52">
        <v>1900</v>
      </c>
      <c r="AJ35" s="52">
        <v>542</v>
      </c>
      <c r="AK35" s="52">
        <v>546</v>
      </c>
      <c r="AL35" s="52">
        <v>714</v>
      </c>
      <c r="AM35" s="52">
        <f>AN35+AO35+AP35</f>
        <v>1965</v>
      </c>
      <c r="AN35" s="52">
        <v>1965</v>
      </c>
      <c r="AO35" s="52">
        <v>0</v>
      </c>
      <c r="AP35" s="52">
        <v>0</v>
      </c>
      <c r="AQ35" s="52">
        <f>AR35+AS35+AT35+AU35</f>
        <v>1067</v>
      </c>
      <c r="AR35" s="52">
        <v>1067</v>
      </c>
      <c r="AS35" s="52">
        <v>0</v>
      </c>
      <c r="AT35" s="52">
        <v>0</v>
      </c>
      <c r="AU35" s="52"/>
      <c r="AV35" s="56">
        <v>0</v>
      </c>
      <c r="AW35" s="53">
        <v>0</v>
      </c>
      <c r="AX35" s="53">
        <v>0</v>
      </c>
    </row>
    <row r="36" spans="1:50" x14ac:dyDescent="0.25">
      <c r="A36" s="143">
        <f t="shared" si="1"/>
        <v>26</v>
      </c>
      <c r="B36" s="148" t="s">
        <v>11</v>
      </c>
      <c r="C36" s="52">
        <v>18586</v>
      </c>
      <c r="D36" s="52">
        <f>E36+G36+H36+I36+K36+L36+M36+O36</f>
        <v>170174</v>
      </c>
      <c r="E36" s="52">
        <v>86357</v>
      </c>
      <c r="F36" s="52">
        <v>5016</v>
      </c>
      <c r="G36" s="52">
        <v>15048</v>
      </c>
      <c r="H36" s="52">
        <v>19564</v>
      </c>
      <c r="I36" s="52">
        <v>24281</v>
      </c>
      <c r="J36" s="52">
        <v>2227</v>
      </c>
      <c r="K36" s="52">
        <v>0</v>
      </c>
      <c r="L36" s="146">
        <v>0</v>
      </c>
      <c r="M36" s="52">
        <v>1154</v>
      </c>
      <c r="N36" s="52">
        <v>4616</v>
      </c>
      <c r="O36" s="52">
        <v>23770</v>
      </c>
      <c r="P36" s="52">
        <v>34608</v>
      </c>
      <c r="Q36" s="52">
        <f>R36+S36+T36+U36+W36+X36+Y36+Z36+AA36+AB36+AC36+AD36+AE36+AG36</f>
        <v>81143</v>
      </c>
      <c r="R36" s="52">
        <v>56760</v>
      </c>
      <c r="S36" s="145"/>
      <c r="T36" s="146">
        <v>0</v>
      </c>
      <c r="U36" s="52">
        <v>17109</v>
      </c>
      <c r="V36" s="52">
        <v>160821</v>
      </c>
      <c r="W36" s="52">
        <v>3674</v>
      </c>
      <c r="X36" s="53"/>
      <c r="Y36" s="52">
        <v>2500</v>
      </c>
      <c r="Z36" s="52">
        <v>0</v>
      </c>
      <c r="AA36" s="52">
        <v>600</v>
      </c>
      <c r="AB36" s="52">
        <v>500</v>
      </c>
      <c r="AC36" s="52">
        <v>0</v>
      </c>
      <c r="AD36" s="52">
        <v>0</v>
      </c>
      <c r="AE36" s="147">
        <v>0</v>
      </c>
      <c r="AF36" s="53">
        <v>0</v>
      </c>
      <c r="AG36" s="52">
        <v>0</v>
      </c>
      <c r="AH36" s="52">
        <v>0</v>
      </c>
      <c r="AI36" s="52">
        <v>17495</v>
      </c>
      <c r="AJ36" s="52">
        <v>2959</v>
      </c>
      <c r="AK36" s="52">
        <v>2913</v>
      </c>
      <c r="AL36" s="52">
        <v>9389</v>
      </c>
      <c r="AM36" s="52">
        <f>AN36+AO36+AP36</f>
        <v>6900</v>
      </c>
      <c r="AN36" s="52">
        <v>6900</v>
      </c>
      <c r="AO36" s="52">
        <v>0</v>
      </c>
      <c r="AP36" s="52">
        <v>0</v>
      </c>
      <c r="AQ36" s="52">
        <f>AR36+AS36+AT36+AU36</f>
        <v>2900</v>
      </c>
      <c r="AR36" s="52">
        <v>2900</v>
      </c>
      <c r="AS36" s="52">
        <v>0</v>
      </c>
      <c r="AT36" s="52">
        <v>0</v>
      </c>
      <c r="AU36" s="52"/>
      <c r="AV36" s="56">
        <v>0</v>
      </c>
      <c r="AW36" s="53">
        <v>0</v>
      </c>
      <c r="AX36" s="53">
        <v>0</v>
      </c>
    </row>
    <row r="37" spans="1:50" x14ac:dyDescent="0.25">
      <c r="A37" s="143">
        <f t="shared" si="1"/>
        <v>27</v>
      </c>
      <c r="B37" s="148" t="s">
        <v>159</v>
      </c>
      <c r="C37" s="52">
        <v>12546</v>
      </c>
      <c r="D37" s="52">
        <f>E37+G37+H37+I37+K37+L37+M37+O37</f>
        <v>117243</v>
      </c>
      <c r="E37" s="52">
        <v>53849</v>
      </c>
      <c r="F37" s="52">
        <v>3482</v>
      </c>
      <c r="G37" s="52">
        <v>10446</v>
      </c>
      <c r="H37" s="52">
        <v>14842</v>
      </c>
      <c r="I37" s="52">
        <v>17411</v>
      </c>
      <c r="J37" s="52">
        <v>3658</v>
      </c>
      <c r="K37" s="52">
        <v>0</v>
      </c>
      <c r="L37" s="146">
        <v>0</v>
      </c>
      <c r="M37" s="52">
        <v>1247</v>
      </c>
      <c r="N37" s="52">
        <v>4990</v>
      </c>
      <c r="O37" s="52">
        <v>19448</v>
      </c>
      <c r="P37" s="52">
        <v>23361</v>
      </c>
      <c r="Q37" s="52">
        <f>R37+S37+T37+U37+W37+X37+Y37+Z37+AA37+AB37+AC37+AD37+AE37+AG37</f>
        <v>58446</v>
      </c>
      <c r="R37" s="52">
        <v>35394</v>
      </c>
      <c r="S37" s="145"/>
      <c r="T37" s="146">
        <v>0</v>
      </c>
      <c r="U37" s="52">
        <v>18496</v>
      </c>
      <c r="V37" s="52">
        <v>173860</v>
      </c>
      <c r="W37" s="52">
        <v>3006</v>
      </c>
      <c r="X37" s="53"/>
      <c r="Y37" s="52">
        <v>800</v>
      </c>
      <c r="Z37" s="52">
        <v>0</v>
      </c>
      <c r="AA37" s="52">
        <v>0</v>
      </c>
      <c r="AB37" s="52">
        <v>750</v>
      </c>
      <c r="AC37" s="52">
        <v>0</v>
      </c>
      <c r="AD37" s="52">
        <v>0</v>
      </c>
      <c r="AE37" s="147">
        <v>0</v>
      </c>
      <c r="AF37" s="53">
        <v>0</v>
      </c>
      <c r="AG37" s="52">
        <v>0</v>
      </c>
      <c r="AH37" s="52">
        <v>0</v>
      </c>
      <c r="AI37" s="52">
        <v>11505</v>
      </c>
      <c r="AJ37" s="52">
        <v>2301</v>
      </c>
      <c r="AK37" s="52">
        <v>2264</v>
      </c>
      <c r="AL37" s="52">
        <v>5327</v>
      </c>
      <c r="AM37" s="52">
        <f>AN37+AO37+AP37</f>
        <v>3450</v>
      </c>
      <c r="AN37" s="52">
        <v>3450</v>
      </c>
      <c r="AO37" s="52">
        <v>0</v>
      </c>
      <c r="AP37" s="52">
        <v>0</v>
      </c>
      <c r="AQ37" s="52">
        <f>AR37+AS37+AT37+AU37</f>
        <v>1494</v>
      </c>
      <c r="AR37" s="52">
        <v>1494</v>
      </c>
      <c r="AS37" s="52">
        <v>0</v>
      </c>
      <c r="AT37" s="52">
        <v>0</v>
      </c>
      <c r="AU37" s="52"/>
      <c r="AV37" s="56">
        <v>0</v>
      </c>
      <c r="AW37" s="53">
        <v>0</v>
      </c>
      <c r="AX37" s="53">
        <v>0</v>
      </c>
    </row>
    <row r="38" spans="1:50" ht="36" x14ac:dyDescent="0.25">
      <c r="A38" s="143">
        <f t="shared" si="1"/>
        <v>28</v>
      </c>
      <c r="B38" s="148" t="s">
        <v>160</v>
      </c>
      <c r="C38" s="52">
        <v>5600</v>
      </c>
      <c r="D38" s="52">
        <f>E38+G38+H38+I38+K38+L38+M38+O38</f>
        <v>56369</v>
      </c>
      <c r="E38" s="52">
        <v>30743</v>
      </c>
      <c r="F38" s="52">
        <v>1511</v>
      </c>
      <c r="G38" s="52">
        <v>4534</v>
      </c>
      <c r="H38" s="52">
        <v>4610</v>
      </c>
      <c r="I38" s="52">
        <v>7557</v>
      </c>
      <c r="J38" s="52">
        <v>762</v>
      </c>
      <c r="K38" s="52">
        <v>0</v>
      </c>
      <c r="L38" s="146">
        <v>0</v>
      </c>
      <c r="M38" s="52">
        <v>281</v>
      </c>
      <c r="N38" s="52">
        <v>1123</v>
      </c>
      <c r="O38" s="52">
        <v>8644</v>
      </c>
      <c r="P38" s="52">
        <v>10427</v>
      </c>
      <c r="Q38" s="52">
        <f>R38+S38+T38+U38+W38+X38+Y38+Z38+AA38+AB38+AC38+AD38+AE38+AG38</f>
        <v>25705</v>
      </c>
      <c r="R38" s="52">
        <v>20207</v>
      </c>
      <c r="S38" s="145"/>
      <c r="T38" s="146">
        <v>0</v>
      </c>
      <c r="U38" s="52">
        <v>4162</v>
      </c>
      <c r="V38" s="52">
        <v>39119</v>
      </c>
      <c r="W38" s="52">
        <v>1336</v>
      </c>
      <c r="X38" s="53"/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147">
        <v>0</v>
      </c>
      <c r="AF38" s="53">
        <v>0</v>
      </c>
      <c r="AG38" s="52">
        <v>0</v>
      </c>
      <c r="AH38" s="52">
        <v>0</v>
      </c>
      <c r="AI38" s="52">
        <v>5539</v>
      </c>
      <c r="AJ38" s="52">
        <v>873</v>
      </c>
      <c r="AK38" s="52">
        <v>632</v>
      </c>
      <c r="AL38" s="52">
        <v>3438</v>
      </c>
      <c r="AM38" s="52">
        <f>AN38+AO38+AP38</f>
        <v>3150</v>
      </c>
      <c r="AN38" s="52">
        <v>3150</v>
      </c>
      <c r="AO38" s="52">
        <v>0</v>
      </c>
      <c r="AP38" s="52">
        <v>0</v>
      </c>
      <c r="AQ38" s="52">
        <f>AR38+AS38+AT38+AU38</f>
        <v>780</v>
      </c>
      <c r="AR38" s="52">
        <v>780</v>
      </c>
      <c r="AS38" s="52">
        <v>0</v>
      </c>
      <c r="AT38" s="52">
        <v>0</v>
      </c>
      <c r="AU38" s="52"/>
      <c r="AV38" s="56">
        <v>0</v>
      </c>
      <c r="AW38" s="53">
        <v>0</v>
      </c>
      <c r="AX38" s="53">
        <v>0</v>
      </c>
    </row>
    <row r="39" spans="1:50" ht="36" x14ac:dyDescent="0.25">
      <c r="A39" s="143">
        <f t="shared" si="1"/>
        <v>29</v>
      </c>
      <c r="B39" s="148" t="s">
        <v>161</v>
      </c>
      <c r="C39" s="52">
        <v>0</v>
      </c>
      <c r="D39" s="52">
        <f>E39+G39+H39+I39+K39+L39+M39+O39</f>
        <v>40934</v>
      </c>
      <c r="E39" s="52">
        <v>22462</v>
      </c>
      <c r="F39" s="52">
        <v>1206</v>
      </c>
      <c r="G39" s="52">
        <v>3618</v>
      </c>
      <c r="H39" s="52">
        <v>4314</v>
      </c>
      <c r="I39" s="52">
        <v>6031</v>
      </c>
      <c r="J39" s="52">
        <v>924</v>
      </c>
      <c r="K39" s="52">
        <v>0</v>
      </c>
      <c r="L39" s="146">
        <v>0</v>
      </c>
      <c r="M39" s="52">
        <v>187</v>
      </c>
      <c r="N39" s="52">
        <v>748</v>
      </c>
      <c r="O39" s="52">
        <v>4322</v>
      </c>
      <c r="P39" s="52">
        <v>8324</v>
      </c>
      <c r="Q39" s="52">
        <f>R39+S39+T39+U39+W39+X39+Y39+Z39+AA39+AB39+AC39+AD39+AE39+AG39</f>
        <v>18206</v>
      </c>
      <c r="R39" s="52">
        <v>14764</v>
      </c>
      <c r="S39" s="145"/>
      <c r="T39" s="146">
        <v>0</v>
      </c>
      <c r="U39" s="52">
        <v>2774</v>
      </c>
      <c r="V39" s="52">
        <v>26079</v>
      </c>
      <c r="W39" s="52">
        <v>668</v>
      </c>
      <c r="X39" s="53"/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147">
        <v>0</v>
      </c>
      <c r="AF39" s="53">
        <v>0</v>
      </c>
      <c r="AG39" s="52">
        <v>0</v>
      </c>
      <c r="AH39" s="52">
        <v>0</v>
      </c>
      <c r="AI39" s="52">
        <v>2207</v>
      </c>
      <c r="AJ39" s="52">
        <v>568</v>
      </c>
      <c r="AK39" s="52">
        <v>681</v>
      </c>
      <c r="AL39" s="52">
        <v>783</v>
      </c>
      <c r="AM39" s="52">
        <f>AN39+AO39+AP39</f>
        <v>920</v>
      </c>
      <c r="AN39" s="52">
        <v>920</v>
      </c>
      <c r="AO39" s="52">
        <v>0</v>
      </c>
      <c r="AP39" s="52">
        <v>0</v>
      </c>
      <c r="AQ39" s="52">
        <f>AR39+AS39+AT39+AU39</f>
        <v>760</v>
      </c>
      <c r="AR39" s="52">
        <v>760</v>
      </c>
      <c r="AS39" s="52">
        <v>0</v>
      </c>
      <c r="AT39" s="52">
        <v>0</v>
      </c>
      <c r="AU39" s="52"/>
      <c r="AV39" s="56">
        <v>0</v>
      </c>
      <c r="AW39" s="53">
        <v>0</v>
      </c>
      <c r="AX39" s="53">
        <v>0</v>
      </c>
    </row>
    <row r="40" spans="1:50" x14ac:dyDescent="0.25">
      <c r="A40" s="143">
        <f t="shared" si="1"/>
        <v>30</v>
      </c>
      <c r="B40" s="148" t="s">
        <v>162</v>
      </c>
      <c r="C40" s="52">
        <v>5284</v>
      </c>
      <c r="D40" s="52">
        <f>E40+G40+H40+I40+K40+L40+M40+O40</f>
        <v>55294</v>
      </c>
      <c r="E40" s="52">
        <v>28978</v>
      </c>
      <c r="F40" s="52">
        <v>1425</v>
      </c>
      <c r="G40" s="52">
        <v>4275</v>
      </c>
      <c r="H40" s="52">
        <v>5960</v>
      </c>
      <c r="I40" s="52">
        <v>7125</v>
      </c>
      <c r="J40" s="52">
        <v>1610</v>
      </c>
      <c r="K40" s="52">
        <v>0</v>
      </c>
      <c r="L40" s="146">
        <v>0</v>
      </c>
      <c r="M40" s="52">
        <v>312</v>
      </c>
      <c r="N40" s="52">
        <v>1247</v>
      </c>
      <c r="O40" s="52">
        <v>8644</v>
      </c>
      <c r="P40" s="52">
        <v>9840</v>
      </c>
      <c r="Q40" s="52">
        <f>R40+S40+T40+U40+W40+X40+Y40+Z40+AA40+AB40+AC40+AD40+AE40+AG40</f>
        <v>28246</v>
      </c>
      <c r="R40" s="52">
        <v>19046</v>
      </c>
      <c r="S40" s="145"/>
      <c r="T40" s="146">
        <v>0</v>
      </c>
      <c r="U40" s="52">
        <v>4624</v>
      </c>
      <c r="V40" s="52">
        <v>43465</v>
      </c>
      <c r="W40" s="52">
        <v>1336</v>
      </c>
      <c r="X40" s="53"/>
      <c r="Y40" s="52">
        <v>240</v>
      </c>
      <c r="Z40" s="52">
        <v>0</v>
      </c>
      <c r="AA40" s="52">
        <v>2400</v>
      </c>
      <c r="AB40" s="52">
        <v>600</v>
      </c>
      <c r="AC40" s="52">
        <v>0</v>
      </c>
      <c r="AD40" s="52">
        <v>0</v>
      </c>
      <c r="AE40" s="147">
        <v>0</v>
      </c>
      <c r="AF40" s="53">
        <v>0</v>
      </c>
      <c r="AG40" s="52">
        <v>0</v>
      </c>
      <c r="AH40" s="52">
        <v>0</v>
      </c>
      <c r="AI40" s="52">
        <v>7919</v>
      </c>
      <c r="AJ40" s="52">
        <v>709</v>
      </c>
      <c r="AK40" s="52">
        <v>2017</v>
      </c>
      <c r="AL40" s="52">
        <v>4648</v>
      </c>
      <c r="AM40" s="52">
        <f>AN40+AO40+AP40</f>
        <v>3100</v>
      </c>
      <c r="AN40" s="52">
        <v>3100</v>
      </c>
      <c r="AO40" s="52">
        <v>0</v>
      </c>
      <c r="AP40" s="52">
        <v>0</v>
      </c>
      <c r="AQ40" s="52">
        <f>AR40+AS40+AT40+AU40</f>
        <v>2968</v>
      </c>
      <c r="AR40" s="52">
        <v>2968</v>
      </c>
      <c r="AS40" s="52">
        <v>0</v>
      </c>
      <c r="AT40" s="52">
        <v>0</v>
      </c>
      <c r="AU40" s="52"/>
      <c r="AV40" s="56">
        <v>0</v>
      </c>
      <c r="AW40" s="53">
        <v>0</v>
      </c>
      <c r="AX40" s="53">
        <v>0</v>
      </c>
    </row>
    <row r="41" spans="1:50" ht="39" customHeight="1" x14ac:dyDescent="0.25">
      <c r="A41" s="143">
        <f t="shared" si="1"/>
        <v>31</v>
      </c>
      <c r="B41" s="148" t="s">
        <v>163</v>
      </c>
      <c r="C41" s="52">
        <v>3998</v>
      </c>
      <c r="D41" s="52">
        <f>E41+G41+H41+I41+K41+L41+M41+O41</f>
        <v>45797</v>
      </c>
      <c r="E41" s="52">
        <v>19986</v>
      </c>
      <c r="F41" s="52">
        <v>2163</v>
      </c>
      <c r="G41" s="52">
        <v>6489</v>
      </c>
      <c r="H41" s="52">
        <v>3937</v>
      </c>
      <c r="I41" s="52">
        <v>6164</v>
      </c>
      <c r="J41" s="52">
        <v>862</v>
      </c>
      <c r="K41" s="52">
        <v>0</v>
      </c>
      <c r="L41" s="146">
        <v>0</v>
      </c>
      <c r="M41" s="52">
        <v>577</v>
      </c>
      <c r="N41" s="52">
        <v>2308</v>
      </c>
      <c r="O41" s="52">
        <v>8644</v>
      </c>
      <c r="P41" s="52">
        <v>7444</v>
      </c>
      <c r="Q41" s="52">
        <f>R41+S41+T41+U41+W41+X41+Y41+Z41+AA41+AB41+AC41+AD41+AE41+AG41</f>
        <v>23026</v>
      </c>
      <c r="R41" s="52">
        <v>13136</v>
      </c>
      <c r="S41" s="145"/>
      <c r="T41" s="146">
        <v>0</v>
      </c>
      <c r="U41" s="52">
        <v>8554</v>
      </c>
      <c r="V41" s="52">
        <v>80410</v>
      </c>
      <c r="W41" s="52">
        <v>1336</v>
      </c>
      <c r="X41" s="53"/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147">
        <v>0</v>
      </c>
      <c r="AF41" s="53">
        <v>0</v>
      </c>
      <c r="AG41" s="52">
        <v>0</v>
      </c>
      <c r="AH41" s="52">
        <v>0</v>
      </c>
      <c r="AI41" s="52">
        <v>2511</v>
      </c>
      <c r="AJ41" s="52">
        <v>739</v>
      </c>
      <c r="AK41" s="52">
        <v>468</v>
      </c>
      <c r="AL41" s="52">
        <v>751</v>
      </c>
      <c r="AM41" s="52">
        <f>AN41+AO41+AP41</f>
        <v>2250</v>
      </c>
      <c r="AN41" s="52">
        <v>2250</v>
      </c>
      <c r="AO41" s="52">
        <v>0</v>
      </c>
      <c r="AP41" s="52">
        <v>0</v>
      </c>
      <c r="AQ41" s="52">
        <f>AR41+AS41+AT41+AU41</f>
        <v>1850</v>
      </c>
      <c r="AR41" s="52">
        <v>1850</v>
      </c>
      <c r="AS41" s="52">
        <v>0</v>
      </c>
      <c r="AT41" s="52">
        <v>0</v>
      </c>
      <c r="AU41" s="52"/>
      <c r="AV41" s="56">
        <v>0</v>
      </c>
      <c r="AW41" s="53">
        <v>0</v>
      </c>
      <c r="AX41" s="53">
        <v>0</v>
      </c>
    </row>
    <row r="42" spans="1:50" x14ac:dyDescent="0.25">
      <c r="A42" s="143">
        <f t="shared" si="1"/>
        <v>32</v>
      </c>
      <c r="B42" s="148" t="s">
        <v>164</v>
      </c>
      <c r="C42" s="52">
        <v>7071</v>
      </c>
      <c r="D42" s="52">
        <f>E42+G42+H42+I42+K42+L42+M42+O42</f>
        <v>62544</v>
      </c>
      <c r="E42" s="52">
        <v>30755</v>
      </c>
      <c r="F42" s="52">
        <v>2107</v>
      </c>
      <c r="G42" s="52">
        <v>6322</v>
      </c>
      <c r="H42" s="52">
        <v>8011</v>
      </c>
      <c r="I42" s="52">
        <v>10536</v>
      </c>
      <c r="J42" s="52">
        <v>1726</v>
      </c>
      <c r="K42" s="52">
        <v>0</v>
      </c>
      <c r="L42" s="146">
        <v>0</v>
      </c>
      <c r="M42" s="52">
        <v>437</v>
      </c>
      <c r="N42" s="52">
        <v>1746</v>
      </c>
      <c r="O42" s="52">
        <v>6483</v>
      </c>
      <c r="P42" s="52">
        <v>13166</v>
      </c>
      <c r="Q42" s="52">
        <f>R42+S42+T42+U42+W42+X42+Y42+Z42+AA42+AB42+AC42+AD42+AE42+AG42</f>
        <v>30440</v>
      </c>
      <c r="R42" s="52">
        <v>20214</v>
      </c>
      <c r="S42" s="145"/>
      <c r="T42" s="146">
        <v>0</v>
      </c>
      <c r="U42" s="52">
        <v>6474</v>
      </c>
      <c r="V42" s="52">
        <v>60851</v>
      </c>
      <c r="W42" s="52">
        <v>1002</v>
      </c>
      <c r="X42" s="53"/>
      <c r="Y42" s="52">
        <v>1250</v>
      </c>
      <c r="Z42" s="52">
        <v>0</v>
      </c>
      <c r="AA42" s="52">
        <v>1000</v>
      </c>
      <c r="AB42" s="52">
        <v>500</v>
      </c>
      <c r="AC42" s="52">
        <v>0</v>
      </c>
      <c r="AD42" s="52">
        <v>0</v>
      </c>
      <c r="AE42" s="147">
        <v>0</v>
      </c>
      <c r="AF42" s="53">
        <v>0</v>
      </c>
      <c r="AG42" s="52">
        <v>0</v>
      </c>
      <c r="AH42" s="52">
        <v>0</v>
      </c>
      <c r="AI42" s="52">
        <v>8281</v>
      </c>
      <c r="AJ42" s="52">
        <v>1174</v>
      </c>
      <c r="AK42" s="52">
        <v>2450</v>
      </c>
      <c r="AL42" s="52">
        <v>3161</v>
      </c>
      <c r="AM42" s="52">
        <f>AN42+AO42+AP42</f>
        <v>3180</v>
      </c>
      <c r="AN42" s="52">
        <v>3180</v>
      </c>
      <c r="AO42" s="52">
        <v>0</v>
      </c>
      <c r="AP42" s="52">
        <v>0</v>
      </c>
      <c r="AQ42" s="52">
        <f>AR42+AS42+AT42+AU42</f>
        <v>1427</v>
      </c>
      <c r="AR42" s="52">
        <v>1427</v>
      </c>
      <c r="AS42" s="52">
        <v>0</v>
      </c>
      <c r="AT42" s="52">
        <v>0</v>
      </c>
      <c r="AU42" s="52"/>
      <c r="AV42" s="56">
        <v>0</v>
      </c>
      <c r="AW42" s="53">
        <v>0</v>
      </c>
      <c r="AX42" s="53">
        <v>0</v>
      </c>
    </row>
    <row r="43" spans="1:50" x14ac:dyDescent="0.25">
      <c r="A43" s="143">
        <f t="shared" si="1"/>
        <v>33</v>
      </c>
      <c r="B43" s="148" t="s">
        <v>165</v>
      </c>
      <c r="C43" s="52">
        <v>10974</v>
      </c>
      <c r="D43" s="52">
        <f>E43+G43+H43+I43+K43+L43+M43+O43</f>
        <v>99866</v>
      </c>
      <c r="E43" s="52">
        <v>50123</v>
      </c>
      <c r="F43" s="52">
        <v>3163</v>
      </c>
      <c r="G43" s="52">
        <v>9488</v>
      </c>
      <c r="H43" s="52">
        <v>10822</v>
      </c>
      <c r="I43" s="52">
        <v>15813</v>
      </c>
      <c r="J43" s="52">
        <v>1095</v>
      </c>
      <c r="K43" s="52">
        <v>0</v>
      </c>
      <c r="L43" s="146">
        <v>0</v>
      </c>
      <c r="M43" s="52">
        <v>655</v>
      </c>
      <c r="N43" s="52">
        <v>2620</v>
      </c>
      <c r="O43" s="52">
        <v>12965</v>
      </c>
      <c r="P43" s="52">
        <v>20434</v>
      </c>
      <c r="Q43" s="52">
        <f>R43+S43+T43+U43+W43+X43+Y43+Z43+AA43+AB43+AC43+AD43+AE43+AG43</f>
        <v>47560</v>
      </c>
      <c r="R43" s="52">
        <v>32945</v>
      </c>
      <c r="S43" s="145"/>
      <c r="T43" s="146">
        <v>0</v>
      </c>
      <c r="U43" s="52">
        <v>9710</v>
      </c>
      <c r="V43" s="52">
        <v>91277</v>
      </c>
      <c r="W43" s="52">
        <v>2004</v>
      </c>
      <c r="X43" s="53"/>
      <c r="Y43" s="52">
        <v>1801</v>
      </c>
      <c r="Z43" s="52">
        <v>0</v>
      </c>
      <c r="AA43" s="52">
        <v>600</v>
      </c>
      <c r="AB43" s="52">
        <v>500</v>
      </c>
      <c r="AC43" s="52">
        <v>0</v>
      </c>
      <c r="AD43" s="52">
        <v>0</v>
      </c>
      <c r="AE43" s="147">
        <v>0</v>
      </c>
      <c r="AF43" s="53">
        <v>0</v>
      </c>
      <c r="AG43" s="52">
        <v>0</v>
      </c>
      <c r="AH43" s="52">
        <v>0</v>
      </c>
      <c r="AI43" s="52">
        <v>17211</v>
      </c>
      <c r="AJ43" s="52">
        <v>2240</v>
      </c>
      <c r="AK43" s="52">
        <v>4520</v>
      </c>
      <c r="AL43" s="52">
        <v>7911</v>
      </c>
      <c r="AM43" s="52">
        <f>AN43+AO43+AP43</f>
        <v>3200</v>
      </c>
      <c r="AN43" s="52">
        <v>3200</v>
      </c>
      <c r="AO43" s="52">
        <v>0</v>
      </c>
      <c r="AP43" s="52">
        <v>0</v>
      </c>
      <c r="AQ43" s="52">
        <f>AR43+AS43+AT43+AU43</f>
        <v>1530</v>
      </c>
      <c r="AR43" s="52">
        <v>1530</v>
      </c>
      <c r="AS43" s="52">
        <v>0</v>
      </c>
      <c r="AT43" s="52">
        <v>0</v>
      </c>
      <c r="AU43" s="52"/>
      <c r="AV43" s="56">
        <v>0</v>
      </c>
      <c r="AW43" s="53">
        <v>0</v>
      </c>
      <c r="AX43" s="53">
        <v>0</v>
      </c>
    </row>
    <row r="44" spans="1:50" ht="36" x14ac:dyDescent="0.25">
      <c r="A44" s="143">
        <f t="shared" si="1"/>
        <v>34</v>
      </c>
      <c r="B44" s="148" t="s">
        <v>166</v>
      </c>
      <c r="C44" s="52">
        <v>12140</v>
      </c>
      <c r="D44" s="52">
        <f>E44+G44+H44+I44+K44+L44+M44+O44</f>
        <v>119104</v>
      </c>
      <c r="E44" s="52">
        <v>63097</v>
      </c>
      <c r="F44" s="52">
        <v>3477</v>
      </c>
      <c r="G44" s="52">
        <v>10431</v>
      </c>
      <c r="H44" s="52">
        <v>14830</v>
      </c>
      <c r="I44" s="52">
        <v>17385</v>
      </c>
      <c r="J44" s="52">
        <v>1568</v>
      </c>
      <c r="K44" s="52">
        <v>0</v>
      </c>
      <c r="L44" s="146">
        <v>0</v>
      </c>
      <c r="M44" s="52">
        <v>936</v>
      </c>
      <c r="N44" s="52">
        <v>3742</v>
      </c>
      <c r="O44" s="52">
        <v>12425</v>
      </c>
      <c r="P44" s="52">
        <v>22606</v>
      </c>
      <c r="Q44" s="52">
        <f>R44+S44+T44+U44+W44+X44+Y44+Z44+AA44+AB44+AC44+AD44+AE44+AG44</f>
        <v>59464</v>
      </c>
      <c r="R44" s="52">
        <v>41472</v>
      </c>
      <c r="S44" s="145"/>
      <c r="T44" s="146">
        <v>0</v>
      </c>
      <c r="U44" s="52">
        <v>13872</v>
      </c>
      <c r="V44" s="52">
        <v>130395</v>
      </c>
      <c r="W44" s="52">
        <v>1920</v>
      </c>
      <c r="X44" s="53"/>
      <c r="Y44" s="52">
        <v>1200</v>
      </c>
      <c r="Z44" s="52">
        <v>0</v>
      </c>
      <c r="AA44" s="52">
        <v>0</v>
      </c>
      <c r="AB44" s="52">
        <v>1000</v>
      </c>
      <c r="AC44" s="52">
        <v>0</v>
      </c>
      <c r="AD44" s="52">
        <v>0</v>
      </c>
      <c r="AE44" s="147">
        <v>0</v>
      </c>
      <c r="AF44" s="53">
        <v>0</v>
      </c>
      <c r="AG44" s="52">
        <v>0</v>
      </c>
      <c r="AH44" s="52">
        <v>0</v>
      </c>
      <c r="AI44" s="52">
        <v>13433</v>
      </c>
      <c r="AJ44" s="52">
        <v>1916</v>
      </c>
      <c r="AK44" s="52">
        <v>4639</v>
      </c>
      <c r="AL44" s="52">
        <v>5364</v>
      </c>
      <c r="AM44" s="52">
        <f>AN44+AO44+AP44</f>
        <v>3500</v>
      </c>
      <c r="AN44" s="52">
        <v>3500</v>
      </c>
      <c r="AO44" s="52">
        <v>0</v>
      </c>
      <c r="AP44" s="52">
        <v>0</v>
      </c>
      <c r="AQ44" s="52">
        <f>AR44+AS44+AT44+AU44</f>
        <v>1785</v>
      </c>
      <c r="AR44" s="52">
        <v>1785</v>
      </c>
      <c r="AS44" s="52">
        <v>0</v>
      </c>
      <c r="AT44" s="52">
        <v>0</v>
      </c>
      <c r="AU44" s="52"/>
      <c r="AV44" s="56">
        <v>0</v>
      </c>
      <c r="AW44" s="53">
        <v>0</v>
      </c>
      <c r="AX44" s="53">
        <v>0</v>
      </c>
    </row>
    <row r="45" spans="1:50" x14ac:dyDescent="0.25">
      <c r="A45" s="143">
        <f t="shared" si="1"/>
        <v>35</v>
      </c>
      <c r="B45" s="148" t="s">
        <v>167</v>
      </c>
      <c r="C45" s="52">
        <v>6745</v>
      </c>
      <c r="D45" s="52">
        <f>E45+G45+H45+I45+K45+L45+M45+O45</f>
        <v>69322</v>
      </c>
      <c r="E45" s="52">
        <v>34702</v>
      </c>
      <c r="F45" s="52">
        <v>1819</v>
      </c>
      <c r="G45" s="52">
        <v>5457</v>
      </c>
      <c r="H45" s="52">
        <v>8825</v>
      </c>
      <c r="I45" s="52">
        <v>9096</v>
      </c>
      <c r="J45" s="52">
        <v>1716</v>
      </c>
      <c r="K45" s="52">
        <v>0</v>
      </c>
      <c r="L45" s="146">
        <v>0</v>
      </c>
      <c r="M45" s="52">
        <v>437</v>
      </c>
      <c r="N45" s="52">
        <v>1746</v>
      </c>
      <c r="O45" s="52">
        <v>10805</v>
      </c>
      <c r="P45" s="52">
        <v>12559</v>
      </c>
      <c r="Q45" s="52">
        <f>R45+S45+T45+U45+W45+X45+Y45+Z45+AA45+AB45+AC45+AD45+AE45+AG45</f>
        <v>31602</v>
      </c>
      <c r="R45" s="52">
        <v>22808</v>
      </c>
      <c r="S45" s="145"/>
      <c r="T45" s="146">
        <v>0</v>
      </c>
      <c r="U45" s="52">
        <v>6474</v>
      </c>
      <c r="V45" s="52">
        <v>60851</v>
      </c>
      <c r="W45" s="52">
        <v>1670</v>
      </c>
      <c r="X45" s="53"/>
      <c r="Y45" s="52">
        <v>0</v>
      </c>
      <c r="Z45" s="52">
        <v>0</v>
      </c>
      <c r="AA45" s="52">
        <v>150</v>
      </c>
      <c r="AB45" s="52">
        <v>500</v>
      </c>
      <c r="AC45" s="52">
        <v>0</v>
      </c>
      <c r="AD45" s="52">
        <v>0</v>
      </c>
      <c r="AE45" s="147">
        <v>0</v>
      </c>
      <c r="AF45" s="53">
        <v>0</v>
      </c>
      <c r="AG45" s="52">
        <v>0</v>
      </c>
      <c r="AH45" s="52">
        <v>0</v>
      </c>
      <c r="AI45" s="52">
        <v>6612</v>
      </c>
      <c r="AJ45" s="52">
        <v>1237</v>
      </c>
      <c r="AK45" s="52">
        <v>991</v>
      </c>
      <c r="AL45" s="52">
        <v>3651</v>
      </c>
      <c r="AM45" s="52">
        <f>AN45+AO45+AP45</f>
        <v>1700</v>
      </c>
      <c r="AN45" s="52">
        <v>1700</v>
      </c>
      <c r="AO45" s="52">
        <v>0</v>
      </c>
      <c r="AP45" s="52">
        <v>0</v>
      </c>
      <c r="AQ45" s="52">
        <f>AR45+AS45+AT45+AU45</f>
        <v>1499</v>
      </c>
      <c r="AR45" s="52">
        <v>1499</v>
      </c>
      <c r="AS45" s="52">
        <v>0</v>
      </c>
      <c r="AT45" s="52">
        <v>0</v>
      </c>
      <c r="AU45" s="52"/>
      <c r="AV45" s="56">
        <v>0</v>
      </c>
      <c r="AW45" s="53">
        <v>0</v>
      </c>
      <c r="AX45" s="53">
        <v>0</v>
      </c>
    </row>
    <row r="46" spans="1:50" x14ac:dyDescent="0.25">
      <c r="A46" s="143">
        <f t="shared" si="1"/>
        <v>36</v>
      </c>
      <c r="B46" s="148" t="s">
        <v>12</v>
      </c>
      <c r="C46" s="52">
        <v>3610</v>
      </c>
      <c r="D46" s="52">
        <f>E46+G46+H46+I46+K46+L46+M46+O46</f>
        <v>46101</v>
      </c>
      <c r="E46" s="52">
        <v>27206</v>
      </c>
      <c r="F46" s="52">
        <v>975</v>
      </c>
      <c r="G46" s="52">
        <v>2924</v>
      </c>
      <c r="H46" s="52">
        <v>4428</v>
      </c>
      <c r="I46" s="52">
        <v>4873</v>
      </c>
      <c r="J46" s="52">
        <v>450</v>
      </c>
      <c r="K46" s="52">
        <v>0</v>
      </c>
      <c r="L46" s="146">
        <v>0</v>
      </c>
      <c r="M46" s="52">
        <v>187</v>
      </c>
      <c r="N46" s="52">
        <v>748</v>
      </c>
      <c r="O46" s="52">
        <v>6483</v>
      </c>
      <c r="P46" s="52">
        <v>6722</v>
      </c>
      <c r="Q46" s="52">
        <f>R46+S46+T46+U46+W46+X46+Y46+Z46+AA46+AB46+AC46+AD46+AE46+AG46</f>
        <v>23058</v>
      </c>
      <c r="R46" s="52">
        <v>17882</v>
      </c>
      <c r="S46" s="145"/>
      <c r="T46" s="146">
        <v>0</v>
      </c>
      <c r="U46" s="52">
        <v>2774</v>
      </c>
      <c r="V46" s="52">
        <v>26079</v>
      </c>
      <c r="W46" s="52">
        <v>1002</v>
      </c>
      <c r="X46" s="53"/>
      <c r="Y46" s="52">
        <v>1100</v>
      </c>
      <c r="Z46" s="52">
        <v>0</v>
      </c>
      <c r="AA46" s="52">
        <v>0</v>
      </c>
      <c r="AB46" s="52">
        <v>300</v>
      </c>
      <c r="AC46" s="52">
        <v>0</v>
      </c>
      <c r="AD46" s="52">
        <v>0</v>
      </c>
      <c r="AE46" s="147">
        <v>0</v>
      </c>
      <c r="AF46" s="53">
        <v>0</v>
      </c>
      <c r="AG46" s="52">
        <v>0</v>
      </c>
      <c r="AH46" s="52">
        <v>0</v>
      </c>
      <c r="AI46" s="52">
        <v>2779</v>
      </c>
      <c r="AJ46" s="52">
        <v>1057</v>
      </c>
      <c r="AK46" s="52">
        <v>432</v>
      </c>
      <c r="AL46" s="52">
        <v>862</v>
      </c>
      <c r="AM46" s="52">
        <f>AN46+AO46+AP46</f>
        <v>2755</v>
      </c>
      <c r="AN46" s="52">
        <v>2755</v>
      </c>
      <c r="AO46" s="52">
        <v>0</v>
      </c>
      <c r="AP46" s="52">
        <v>0</v>
      </c>
      <c r="AQ46" s="52">
        <f>AR46+AS46+AT46+AU46</f>
        <v>1049</v>
      </c>
      <c r="AR46" s="52">
        <v>1049</v>
      </c>
      <c r="AS46" s="52">
        <v>0</v>
      </c>
      <c r="AT46" s="52">
        <v>0</v>
      </c>
      <c r="AU46" s="52"/>
      <c r="AV46" s="56">
        <v>0</v>
      </c>
      <c r="AW46" s="53">
        <v>0</v>
      </c>
      <c r="AX46" s="53">
        <v>0</v>
      </c>
    </row>
    <row r="47" spans="1:50" x14ac:dyDescent="0.25">
      <c r="A47" s="143">
        <f t="shared" si="1"/>
        <v>37</v>
      </c>
      <c r="B47" s="148" t="s">
        <v>168</v>
      </c>
      <c r="C47" s="52">
        <v>6647</v>
      </c>
      <c r="D47" s="52">
        <f>E47+G47+H47+I47+K47+L47+M47+O47</f>
        <v>77348</v>
      </c>
      <c r="E47" s="52">
        <v>49143</v>
      </c>
      <c r="F47" s="52">
        <v>1793</v>
      </c>
      <c r="G47" s="52">
        <v>5380</v>
      </c>
      <c r="H47" s="52">
        <v>4918</v>
      </c>
      <c r="I47" s="52">
        <v>8967</v>
      </c>
      <c r="J47" s="52">
        <v>1439</v>
      </c>
      <c r="K47" s="52">
        <v>0</v>
      </c>
      <c r="L47" s="146">
        <v>0</v>
      </c>
      <c r="M47" s="52">
        <v>296</v>
      </c>
      <c r="N47" s="52">
        <v>1185</v>
      </c>
      <c r="O47" s="52">
        <v>8644</v>
      </c>
      <c r="P47" s="52">
        <v>12378</v>
      </c>
      <c r="Q47" s="52">
        <f>R47+S47+T47+U47+W47+X47+Y47+Z47+AA47+AB47+AC47+AD47+AE47+AG47</f>
        <v>39529</v>
      </c>
      <c r="R47" s="52">
        <v>32300</v>
      </c>
      <c r="S47" s="145"/>
      <c r="T47" s="146">
        <v>0</v>
      </c>
      <c r="U47" s="52">
        <v>4393</v>
      </c>
      <c r="V47" s="52">
        <v>41292</v>
      </c>
      <c r="W47" s="52">
        <v>1336</v>
      </c>
      <c r="X47" s="53"/>
      <c r="Y47" s="52">
        <v>0</v>
      </c>
      <c r="Z47" s="52">
        <v>0</v>
      </c>
      <c r="AA47" s="52">
        <v>500</v>
      </c>
      <c r="AB47" s="52">
        <v>1000</v>
      </c>
      <c r="AC47" s="52">
        <v>0</v>
      </c>
      <c r="AD47" s="52">
        <v>0</v>
      </c>
      <c r="AE47" s="147">
        <v>0</v>
      </c>
      <c r="AF47" s="53">
        <v>0</v>
      </c>
      <c r="AG47" s="52">
        <v>0</v>
      </c>
      <c r="AH47" s="52">
        <v>0</v>
      </c>
      <c r="AI47" s="52">
        <v>7874</v>
      </c>
      <c r="AJ47" s="52">
        <v>823</v>
      </c>
      <c r="AK47" s="52">
        <v>2003</v>
      </c>
      <c r="AL47" s="52">
        <v>4338</v>
      </c>
      <c r="AM47" s="52">
        <f>AN47+AO47+AP47</f>
        <v>4150</v>
      </c>
      <c r="AN47" s="52">
        <v>4150</v>
      </c>
      <c r="AO47" s="52">
        <v>0</v>
      </c>
      <c r="AP47" s="52">
        <v>0</v>
      </c>
      <c r="AQ47" s="52">
        <f>AR47+AS47+AT47+AU47</f>
        <v>2432</v>
      </c>
      <c r="AR47" s="52">
        <v>2300</v>
      </c>
      <c r="AS47" s="52">
        <v>132</v>
      </c>
      <c r="AT47" s="52">
        <v>0</v>
      </c>
      <c r="AU47" s="52"/>
      <c r="AV47" s="56">
        <v>0</v>
      </c>
      <c r="AW47" s="53">
        <v>0</v>
      </c>
      <c r="AX47" s="53">
        <v>0</v>
      </c>
    </row>
    <row r="48" spans="1:50" x14ac:dyDescent="0.25">
      <c r="A48" s="143">
        <f t="shared" si="1"/>
        <v>38</v>
      </c>
      <c r="B48" s="148" t="s">
        <v>169</v>
      </c>
      <c r="C48" s="52">
        <v>0</v>
      </c>
      <c r="D48" s="52">
        <f>E48+G48+H48+I48+K48+L48+M48+O48</f>
        <v>355603</v>
      </c>
      <c r="E48" s="52">
        <v>186028</v>
      </c>
      <c r="F48" s="52">
        <v>10561</v>
      </c>
      <c r="G48" s="52">
        <v>31683</v>
      </c>
      <c r="H48" s="52">
        <v>42303</v>
      </c>
      <c r="I48" s="52">
        <v>54292</v>
      </c>
      <c r="J48" s="52">
        <v>2691</v>
      </c>
      <c r="K48" s="52">
        <v>0</v>
      </c>
      <c r="L48" s="146">
        <v>0</v>
      </c>
      <c r="M48" s="52">
        <v>2401</v>
      </c>
      <c r="N48" s="52">
        <v>9606</v>
      </c>
      <c r="O48" s="52">
        <v>38896</v>
      </c>
      <c r="P48" s="52">
        <v>76279</v>
      </c>
      <c r="Q48" s="52">
        <f>R48+S48+T48+U48+W48+X48+Y48+Z48+AA48+AB48+AC48+AD48+AE48+AG48</f>
        <v>190715</v>
      </c>
      <c r="R48" s="52">
        <v>122271</v>
      </c>
      <c r="S48" s="145"/>
      <c r="T48" s="146">
        <v>0</v>
      </c>
      <c r="U48" s="52">
        <v>35604</v>
      </c>
      <c r="V48" s="52">
        <v>334681</v>
      </c>
      <c r="W48" s="52">
        <v>6012</v>
      </c>
      <c r="X48" s="53"/>
      <c r="Y48" s="52">
        <v>5000</v>
      </c>
      <c r="Z48" s="52">
        <v>2700</v>
      </c>
      <c r="AA48" s="52">
        <v>3528</v>
      </c>
      <c r="AB48" s="52">
        <v>600</v>
      </c>
      <c r="AC48" s="52">
        <v>0</v>
      </c>
      <c r="AD48" s="52">
        <v>0</v>
      </c>
      <c r="AE48" s="149">
        <v>15000</v>
      </c>
      <c r="AF48" s="53">
        <v>0</v>
      </c>
      <c r="AG48" s="52">
        <v>0</v>
      </c>
      <c r="AH48" s="52">
        <v>0</v>
      </c>
      <c r="AI48" s="52">
        <v>18972</v>
      </c>
      <c r="AJ48" s="52">
        <v>5671</v>
      </c>
      <c r="AK48" s="52">
        <v>2545</v>
      </c>
      <c r="AL48" s="52">
        <v>8302</v>
      </c>
      <c r="AM48" s="52">
        <f>AN48+AO48+AP48</f>
        <v>8500</v>
      </c>
      <c r="AN48" s="52">
        <v>8500</v>
      </c>
      <c r="AO48" s="52">
        <v>0</v>
      </c>
      <c r="AP48" s="52">
        <v>0</v>
      </c>
      <c r="AQ48" s="52">
        <f>AR48+AS48+AT48+AU48</f>
        <v>2200</v>
      </c>
      <c r="AR48" s="52">
        <v>2200</v>
      </c>
      <c r="AS48" s="52">
        <v>0</v>
      </c>
      <c r="AT48" s="52">
        <v>0</v>
      </c>
      <c r="AU48" s="52"/>
      <c r="AV48" s="56">
        <v>0</v>
      </c>
      <c r="AW48" s="53">
        <v>0</v>
      </c>
      <c r="AX48" s="53">
        <v>0</v>
      </c>
    </row>
    <row r="49" spans="1:50" x14ac:dyDescent="0.25">
      <c r="A49" s="143">
        <f t="shared" si="1"/>
        <v>39</v>
      </c>
      <c r="B49" s="148" t="s">
        <v>170</v>
      </c>
      <c r="C49" s="52">
        <v>4093</v>
      </c>
      <c r="D49" s="52">
        <f>E49+G49+H49+I49+K49+L49+M49+O49</f>
        <v>44461</v>
      </c>
      <c r="E49" s="52">
        <v>29728</v>
      </c>
      <c r="F49" s="52">
        <v>1105</v>
      </c>
      <c r="G49" s="52">
        <v>3315</v>
      </c>
      <c r="H49" s="52">
        <v>3358</v>
      </c>
      <c r="I49" s="52">
        <v>5525</v>
      </c>
      <c r="J49" s="52">
        <v>422</v>
      </c>
      <c r="K49" s="52">
        <v>0</v>
      </c>
      <c r="L49" s="146">
        <v>0</v>
      </c>
      <c r="M49" s="52">
        <v>374</v>
      </c>
      <c r="N49" s="52">
        <v>1497</v>
      </c>
      <c r="O49" s="52">
        <v>2161</v>
      </c>
      <c r="P49" s="52">
        <v>7621</v>
      </c>
      <c r="Q49" s="52">
        <f>R49+S49+T49+U49+W49+X49+Y49+Z49+AA49+AB49+AC49+AD49+AE49+AG49</f>
        <v>25422</v>
      </c>
      <c r="R49" s="52">
        <v>19539</v>
      </c>
      <c r="S49" s="145"/>
      <c r="T49" s="146">
        <v>0</v>
      </c>
      <c r="U49" s="52">
        <v>5549</v>
      </c>
      <c r="V49" s="52">
        <v>52158</v>
      </c>
      <c r="W49" s="52">
        <v>334</v>
      </c>
      <c r="X49" s="53"/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147">
        <v>0</v>
      </c>
      <c r="AF49" s="53">
        <v>0</v>
      </c>
      <c r="AG49" s="52">
        <v>0</v>
      </c>
      <c r="AH49" s="52">
        <v>0</v>
      </c>
      <c r="AI49" s="52">
        <v>2352</v>
      </c>
      <c r="AJ49" s="52">
        <v>736</v>
      </c>
      <c r="AK49" s="52">
        <v>213</v>
      </c>
      <c r="AL49" s="52">
        <v>1113</v>
      </c>
      <c r="AM49" s="52">
        <f>AN49+AO49+AP49</f>
        <v>1720</v>
      </c>
      <c r="AN49" s="52">
        <v>1720</v>
      </c>
      <c r="AO49" s="52">
        <v>0</v>
      </c>
      <c r="AP49" s="52">
        <v>0</v>
      </c>
      <c r="AQ49" s="52">
        <f>AR49+AS49+AT49+AU49</f>
        <v>750</v>
      </c>
      <c r="AR49" s="52">
        <v>750</v>
      </c>
      <c r="AS49" s="52">
        <v>0</v>
      </c>
      <c r="AT49" s="52">
        <v>0</v>
      </c>
      <c r="AU49" s="52"/>
      <c r="AV49" s="56">
        <v>0</v>
      </c>
      <c r="AW49" s="53">
        <v>0</v>
      </c>
      <c r="AX49" s="53">
        <v>0</v>
      </c>
    </row>
    <row r="50" spans="1:50" ht="24.75" customHeight="1" x14ac:dyDescent="0.25">
      <c r="A50" s="143">
        <f t="shared" si="1"/>
        <v>40</v>
      </c>
      <c r="B50" s="148" t="s">
        <v>171</v>
      </c>
      <c r="C50" s="52">
        <v>7030</v>
      </c>
      <c r="D50" s="52">
        <f>E50+G50+H50+I50+K50+L50+M50+O50</f>
        <v>82108</v>
      </c>
      <c r="E50" s="52">
        <v>50022</v>
      </c>
      <c r="F50" s="52">
        <v>1897</v>
      </c>
      <c r="G50" s="52">
        <v>5691</v>
      </c>
      <c r="H50" s="52">
        <v>6655</v>
      </c>
      <c r="I50" s="52">
        <v>9486</v>
      </c>
      <c r="J50" s="52">
        <v>1175</v>
      </c>
      <c r="K50" s="52">
        <v>0</v>
      </c>
      <c r="L50" s="146">
        <v>0</v>
      </c>
      <c r="M50" s="52">
        <v>530</v>
      </c>
      <c r="N50" s="52">
        <v>2121</v>
      </c>
      <c r="O50" s="52">
        <v>9724</v>
      </c>
      <c r="P50" s="52">
        <v>13091</v>
      </c>
      <c r="Q50" s="52">
        <f>R50+S50+T50+U50+W50+X50+Y50+Z50+AA50+AB50+AC50+AD50+AE50+AG50</f>
        <v>45522</v>
      </c>
      <c r="R50" s="52">
        <v>32878</v>
      </c>
      <c r="S50" s="145"/>
      <c r="T50" s="146">
        <v>0</v>
      </c>
      <c r="U50" s="52">
        <v>7861</v>
      </c>
      <c r="V50" s="52">
        <v>73891</v>
      </c>
      <c r="W50" s="52">
        <v>1503</v>
      </c>
      <c r="X50" s="53"/>
      <c r="Y50" s="52">
        <v>2600</v>
      </c>
      <c r="Z50" s="52">
        <v>0</v>
      </c>
      <c r="AA50" s="52">
        <v>500</v>
      </c>
      <c r="AB50" s="52">
        <v>180</v>
      </c>
      <c r="AC50" s="52">
        <v>0</v>
      </c>
      <c r="AD50" s="52">
        <v>0</v>
      </c>
      <c r="AE50" s="147">
        <v>0</v>
      </c>
      <c r="AF50" s="53">
        <v>0</v>
      </c>
      <c r="AG50" s="52">
        <v>0</v>
      </c>
      <c r="AH50" s="52">
        <v>0</v>
      </c>
      <c r="AI50" s="52">
        <v>6755</v>
      </c>
      <c r="AJ50" s="52">
        <v>1244</v>
      </c>
      <c r="AK50" s="52">
        <v>705</v>
      </c>
      <c r="AL50" s="52">
        <v>3749</v>
      </c>
      <c r="AM50" s="52">
        <f>AN50+AO50+AP50</f>
        <v>3950</v>
      </c>
      <c r="AN50" s="52">
        <v>3950</v>
      </c>
      <c r="AO50" s="52">
        <v>0</v>
      </c>
      <c r="AP50" s="52">
        <v>0</v>
      </c>
      <c r="AQ50" s="52">
        <f>AR50+AS50+AT50+AU50</f>
        <v>1566</v>
      </c>
      <c r="AR50" s="52">
        <v>1566</v>
      </c>
      <c r="AS50" s="52">
        <v>0</v>
      </c>
      <c r="AT50" s="52">
        <v>0</v>
      </c>
      <c r="AU50" s="52"/>
      <c r="AV50" s="56">
        <v>0</v>
      </c>
      <c r="AW50" s="53">
        <v>0</v>
      </c>
      <c r="AX50" s="53">
        <v>0</v>
      </c>
    </row>
    <row r="51" spans="1:50" ht="23.25" customHeight="1" x14ac:dyDescent="0.25">
      <c r="A51" s="143">
        <f t="shared" si="1"/>
        <v>41</v>
      </c>
      <c r="B51" s="148" t="s">
        <v>172</v>
      </c>
      <c r="C51" s="52">
        <v>5088</v>
      </c>
      <c r="D51" s="52">
        <f>E51+G51+H51+I51+K51+L51+M51+O51</f>
        <v>46942</v>
      </c>
      <c r="E51" s="52">
        <v>24399</v>
      </c>
      <c r="F51" s="52">
        <v>1373</v>
      </c>
      <c r="G51" s="52">
        <v>4120</v>
      </c>
      <c r="H51" s="52">
        <v>5718</v>
      </c>
      <c r="I51" s="52">
        <v>6866</v>
      </c>
      <c r="J51" s="52">
        <v>646</v>
      </c>
      <c r="K51" s="52">
        <v>0</v>
      </c>
      <c r="L51" s="146">
        <v>0</v>
      </c>
      <c r="M51" s="52">
        <v>437</v>
      </c>
      <c r="N51" s="52">
        <v>1746</v>
      </c>
      <c r="O51" s="52">
        <v>5402</v>
      </c>
      <c r="P51" s="52">
        <v>9474</v>
      </c>
      <c r="Q51" s="52">
        <f>R51+S51+T51+U51+W51+X51+Y51+Z51+AA51+AB51+AC51+AD51+AE51+AG51</f>
        <v>23345</v>
      </c>
      <c r="R51" s="52">
        <v>16036</v>
      </c>
      <c r="S51" s="145"/>
      <c r="T51" s="146">
        <v>0</v>
      </c>
      <c r="U51" s="52">
        <v>6474</v>
      </c>
      <c r="V51" s="52">
        <v>60851</v>
      </c>
      <c r="W51" s="52">
        <v>835</v>
      </c>
      <c r="X51" s="53"/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147">
        <v>0</v>
      </c>
      <c r="AF51" s="53">
        <v>0</v>
      </c>
      <c r="AG51" s="52">
        <v>0</v>
      </c>
      <c r="AH51" s="52">
        <v>0</v>
      </c>
      <c r="AI51" s="52">
        <v>4621</v>
      </c>
      <c r="AJ51" s="52">
        <v>639</v>
      </c>
      <c r="AK51" s="52">
        <v>399</v>
      </c>
      <c r="AL51" s="52">
        <v>2814</v>
      </c>
      <c r="AM51" s="52">
        <f>AN51+AO51+AP51</f>
        <v>2180</v>
      </c>
      <c r="AN51" s="52">
        <v>2180</v>
      </c>
      <c r="AO51" s="52">
        <v>0</v>
      </c>
      <c r="AP51" s="52">
        <v>0</v>
      </c>
      <c r="AQ51" s="52">
        <f>AR51+AS51+AT51+AU51</f>
        <v>915</v>
      </c>
      <c r="AR51" s="52">
        <v>915</v>
      </c>
      <c r="AS51" s="52">
        <v>0</v>
      </c>
      <c r="AT51" s="52">
        <v>0</v>
      </c>
      <c r="AU51" s="52"/>
      <c r="AV51" s="56">
        <v>0</v>
      </c>
      <c r="AW51" s="53">
        <v>0</v>
      </c>
      <c r="AX51" s="53">
        <v>0</v>
      </c>
    </row>
    <row r="52" spans="1:50" ht="24.75" customHeight="1" x14ac:dyDescent="0.25">
      <c r="A52" s="143">
        <f t="shared" si="1"/>
        <v>42</v>
      </c>
      <c r="B52" s="148" t="s">
        <v>173</v>
      </c>
      <c r="C52" s="52">
        <v>2640</v>
      </c>
      <c r="D52" s="52">
        <f>E52+G52+H52+I52+K52+L52+M52+O52</f>
        <v>25060</v>
      </c>
      <c r="E52" s="52">
        <v>12563</v>
      </c>
      <c r="F52" s="52">
        <v>713</v>
      </c>
      <c r="G52" s="52">
        <v>2138</v>
      </c>
      <c r="H52" s="52">
        <v>2087</v>
      </c>
      <c r="I52" s="52">
        <v>3763</v>
      </c>
      <c r="J52" s="52">
        <v>158</v>
      </c>
      <c r="K52" s="52">
        <v>0</v>
      </c>
      <c r="L52" s="146">
        <v>0</v>
      </c>
      <c r="M52" s="52">
        <v>187</v>
      </c>
      <c r="N52" s="52">
        <v>748</v>
      </c>
      <c r="O52" s="52">
        <v>4322</v>
      </c>
      <c r="P52" s="52">
        <v>4915</v>
      </c>
      <c r="Q52" s="52">
        <f>R52+S52+T52+U52+W52+X52+Y52+Z52+AA52+AB52+AC52+AD52+AE52+AG52</f>
        <v>11699</v>
      </c>
      <c r="R52" s="52">
        <v>8257</v>
      </c>
      <c r="S52" s="145"/>
      <c r="T52" s="146">
        <v>0</v>
      </c>
      <c r="U52" s="52">
        <v>2774</v>
      </c>
      <c r="V52" s="52">
        <v>26079</v>
      </c>
      <c r="W52" s="52">
        <v>668</v>
      </c>
      <c r="X52" s="53"/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147">
        <v>0</v>
      </c>
      <c r="AF52" s="53">
        <v>0</v>
      </c>
      <c r="AG52" s="52">
        <v>0</v>
      </c>
      <c r="AH52" s="52">
        <v>0</v>
      </c>
      <c r="AI52" s="52">
        <v>1828</v>
      </c>
      <c r="AJ52" s="52">
        <v>415</v>
      </c>
      <c r="AK52" s="52">
        <v>475</v>
      </c>
      <c r="AL52" s="52">
        <v>699</v>
      </c>
      <c r="AM52" s="52">
        <f>AN52+AO52+AP52</f>
        <v>1550</v>
      </c>
      <c r="AN52" s="52">
        <v>1550</v>
      </c>
      <c r="AO52" s="52">
        <v>0</v>
      </c>
      <c r="AP52" s="52">
        <v>0</v>
      </c>
      <c r="AQ52" s="52">
        <f>AR52+AS52+AT52+AU52</f>
        <v>900</v>
      </c>
      <c r="AR52" s="52">
        <v>900</v>
      </c>
      <c r="AS52" s="52">
        <v>0</v>
      </c>
      <c r="AT52" s="52">
        <v>0</v>
      </c>
      <c r="AU52" s="52"/>
      <c r="AV52" s="56">
        <v>0</v>
      </c>
      <c r="AW52" s="53">
        <v>0</v>
      </c>
      <c r="AX52" s="53">
        <v>0</v>
      </c>
    </row>
    <row r="53" spans="1:50" ht="24.75" customHeight="1" x14ac:dyDescent="0.25">
      <c r="A53" s="143">
        <f t="shared" si="1"/>
        <v>43</v>
      </c>
      <c r="B53" s="148" t="s">
        <v>174</v>
      </c>
      <c r="C53" s="52">
        <v>2528</v>
      </c>
      <c r="D53" s="52">
        <f>E53+G53+H53+I53+K53+L53+M53+O53</f>
        <v>31817</v>
      </c>
      <c r="E53" s="52">
        <v>18584</v>
      </c>
      <c r="F53" s="52">
        <v>782</v>
      </c>
      <c r="G53" s="52">
        <v>2346</v>
      </c>
      <c r="H53" s="52">
        <v>2280</v>
      </c>
      <c r="I53" s="52">
        <v>3911</v>
      </c>
      <c r="J53" s="52">
        <v>501</v>
      </c>
      <c r="K53" s="52">
        <v>0</v>
      </c>
      <c r="L53" s="146">
        <v>0</v>
      </c>
      <c r="M53" s="52">
        <v>374</v>
      </c>
      <c r="N53" s="52">
        <v>1497</v>
      </c>
      <c r="O53" s="52">
        <v>4322</v>
      </c>
      <c r="P53" s="52">
        <v>4707</v>
      </c>
      <c r="Q53" s="52">
        <f>R53+S53+T53+U53+W53+X53+Y53+Z53+AA53+AB53+AC53+AD53+AE53+AG53</f>
        <v>18432</v>
      </c>
      <c r="R53" s="52">
        <v>12215</v>
      </c>
      <c r="S53" s="145"/>
      <c r="T53" s="146">
        <v>0</v>
      </c>
      <c r="U53" s="52">
        <v>5549</v>
      </c>
      <c r="V53" s="52">
        <v>52158</v>
      </c>
      <c r="W53" s="52">
        <v>668</v>
      </c>
      <c r="X53" s="53"/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147">
        <v>0</v>
      </c>
      <c r="AF53" s="53">
        <v>0</v>
      </c>
      <c r="AG53" s="52">
        <v>0</v>
      </c>
      <c r="AH53" s="52">
        <v>0</v>
      </c>
      <c r="AI53" s="52">
        <v>2532</v>
      </c>
      <c r="AJ53" s="52">
        <v>609</v>
      </c>
      <c r="AK53" s="52">
        <v>197</v>
      </c>
      <c r="AL53" s="52">
        <v>1083</v>
      </c>
      <c r="AM53" s="52">
        <f>AN53+AO53+AP53</f>
        <v>2300</v>
      </c>
      <c r="AN53" s="52">
        <v>2300</v>
      </c>
      <c r="AO53" s="52">
        <v>0</v>
      </c>
      <c r="AP53" s="52">
        <v>0</v>
      </c>
      <c r="AQ53" s="52">
        <f>AR53+AS53+AT53+AU53</f>
        <v>1550</v>
      </c>
      <c r="AR53" s="52">
        <v>1550</v>
      </c>
      <c r="AS53" s="52">
        <v>0</v>
      </c>
      <c r="AT53" s="52">
        <v>0</v>
      </c>
      <c r="AU53" s="52"/>
      <c r="AV53" s="56">
        <v>0</v>
      </c>
      <c r="AW53" s="53">
        <v>0</v>
      </c>
      <c r="AX53" s="53">
        <v>0</v>
      </c>
    </row>
    <row r="54" spans="1:50" ht="28.5" customHeight="1" x14ac:dyDescent="0.25">
      <c r="A54" s="143">
        <f t="shared" si="1"/>
        <v>44</v>
      </c>
      <c r="B54" s="148" t="s">
        <v>13</v>
      </c>
      <c r="C54" s="52">
        <v>5690</v>
      </c>
      <c r="D54" s="52">
        <f>E54+G54+H54+I54+K54+L54+M54+O54</f>
        <v>52608</v>
      </c>
      <c r="E54" s="52">
        <v>25098</v>
      </c>
      <c r="F54" s="52">
        <v>1535</v>
      </c>
      <c r="G54" s="52">
        <v>4605</v>
      </c>
      <c r="H54" s="52">
        <v>5791</v>
      </c>
      <c r="I54" s="52">
        <v>7675</v>
      </c>
      <c r="J54" s="52">
        <v>1280</v>
      </c>
      <c r="K54" s="52">
        <v>0</v>
      </c>
      <c r="L54" s="146">
        <v>0</v>
      </c>
      <c r="M54" s="52">
        <v>795</v>
      </c>
      <c r="N54" s="52">
        <v>3181</v>
      </c>
      <c r="O54" s="52">
        <v>8644</v>
      </c>
      <c r="P54" s="52">
        <v>10596</v>
      </c>
      <c r="Q54" s="52">
        <f>R54+S54+T54+U54+W54+X54+Y54+Z54+AA54+AB54+AC54+AD54+AE54+AG54</f>
        <v>33723</v>
      </c>
      <c r="R54" s="52">
        <v>16496</v>
      </c>
      <c r="S54" s="145"/>
      <c r="T54" s="146">
        <v>0</v>
      </c>
      <c r="U54" s="52">
        <v>11791</v>
      </c>
      <c r="V54" s="52">
        <v>110836</v>
      </c>
      <c r="W54" s="52">
        <v>1336</v>
      </c>
      <c r="X54" s="53"/>
      <c r="Y54" s="52">
        <v>3100</v>
      </c>
      <c r="Z54" s="52">
        <v>0</v>
      </c>
      <c r="AA54" s="52">
        <v>0</v>
      </c>
      <c r="AB54" s="52">
        <v>1000</v>
      </c>
      <c r="AC54" s="52">
        <v>0</v>
      </c>
      <c r="AD54" s="52">
        <v>0</v>
      </c>
      <c r="AE54" s="147">
        <v>0</v>
      </c>
      <c r="AF54" s="53">
        <v>0</v>
      </c>
      <c r="AG54" s="52">
        <v>0</v>
      </c>
      <c r="AH54" s="52">
        <v>0</v>
      </c>
      <c r="AI54" s="52">
        <v>4864</v>
      </c>
      <c r="AJ54" s="52">
        <v>1000</v>
      </c>
      <c r="AK54" s="52">
        <v>1076</v>
      </c>
      <c r="AL54" s="52">
        <v>1928</v>
      </c>
      <c r="AM54" s="52">
        <f>AN54+AO54+AP54</f>
        <v>5800</v>
      </c>
      <c r="AN54" s="52">
        <v>5800</v>
      </c>
      <c r="AO54" s="52">
        <v>0</v>
      </c>
      <c r="AP54" s="52">
        <v>0</v>
      </c>
      <c r="AQ54" s="52">
        <f>AR54+AS54+AT54+AU54</f>
        <v>2402</v>
      </c>
      <c r="AR54" s="52">
        <v>2402</v>
      </c>
      <c r="AS54" s="52">
        <v>0</v>
      </c>
      <c r="AT54" s="52">
        <v>0</v>
      </c>
      <c r="AU54" s="52"/>
      <c r="AV54" s="56">
        <v>0</v>
      </c>
      <c r="AW54" s="53">
        <v>0</v>
      </c>
      <c r="AX54" s="53">
        <v>0</v>
      </c>
    </row>
    <row r="55" spans="1:50" ht="36" x14ac:dyDescent="0.25">
      <c r="A55" s="143">
        <f t="shared" si="1"/>
        <v>45</v>
      </c>
      <c r="B55" s="148" t="s">
        <v>175</v>
      </c>
      <c r="C55" s="52">
        <v>0</v>
      </c>
      <c r="D55" s="52">
        <f>E55+G55+H55+I55+K55+L55+M55+O55</f>
        <v>82301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/>
      <c r="K55" s="52">
        <v>0</v>
      </c>
      <c r="L55" s="146">
        <v>0</v>
      </c>
      <c r="M55" s="52">
        <v>187</v>
      </c>
      <c r="N55" s="52">
        <v>748</v>
      </c>
      <c r="O55" s="52">
        <v>82114</v>
      </c>
      <c r="P55" s="52">
        <v>0</v>
      </c>
      <c r="Q55" s="52">
        <f>R55+S55+T55+U55+W55+X55+Y55+Z55+AA55+AB55+AC55+AD55+AE55+AG55</f>
        <v>15465</v>
      </c>
      <c r="R55" s="52">
        <v>0</v>
      </c>
      <c r="S55" s="145"/>
      <c r="T55" s="146">
        <v>0</v>
      </c>
      <c r="U55" s="52">
        <v>2774</v>
      </c>
      <c r="V55" s="52">
        <v>26079</v>
      </c>
      <c r="W55" s="52">
        <v>12691</v>
      </c>
      <c r="X55" s="53"/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147">
        <v>0</v>
      </c>
      <c r="AF55" s="53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  <c r="AM55" s="52">
        <f>AN55+AO55+AP55</f>
        <v>9285</v>
      </c>
      <c r="AN55" s="52">
        <v>9200</v>
      </c>
      <c r="AO55" s="52">
        <v>0</v>
      </c>
      <c r="AP55" s="52">
        <v>85</v>
      </c>
      <c r="AQ55" s="52">
        <f>AR55+AS55+AT55+AU55</f>
        <v>0</v>
      </c>
      <c r="AR55" s="52">
        <v>0</v>
      </c>
      <c r="AS55" s="52">
        <v>0</v>
      </c>
      <c r="AT55" s="52">
        <v>0</v>
      </c>
      <c r="AU55" s="52"/>
      <c r="AV55" s="56">
        <v>0</v>
      </c>
      <c r="AW55" s="53">
        <v>0</v>
      </c>
      <c r="AX55" s="53">
        <v>0</v>
      </c>
    </row>
    <row r="56" spans="1:50" ht="38.25" customHeight="1" x14ac:dyDescent="0.25">
      <c r="A56" s="143">
        <f t="shared" si="1"/>
        <v>46</v>
      </c>
      <c r="B56" s="148" t="s">
        <v>176</v>
      </c>
      <c r="C56" s="52">
        <v>0</v>
      </c>
      <c r="D56" s="52">
        <f>E56+G56+H56+I56+K56+L56+M56+O56</f>
        <v>59487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/>
      <c r="K56" s="52">
        <v>0</v>
      </c>
      <c r="L56" s="146">
        <v>0</v>
      </c>
      <c r="M56" s="52">
        <v>62</v>
      </c>
      <c r="N56" s="52">
        <v>249</v>
      </c>
      <c r="O56" s="52">
        <v>59425</v>
      </c>
      <c r="P56" s="52">
        <v>0</v>
      </c>
      <c r="Q56" s="52">
        <f>R56+S56+T56+U56+W56+X56+Y56+Z56+AA56+AB56+AC56+AD56+AE56+AG56</f>
        <v>10109</v>
      </c>
      <c r="R56" s="52">
        <v>0</v>
      </c>
      <c r="S56" s="145"/>
      <c r="T56" s="146">
        <v>0</v>
      </c>
      <c r="U56" s="52">
        <v>925</v>
      </c>
      <c r="V56" s="52">
        <v>8693</v>
      </c>
      <c r="W56" s="52">
        <v>9184</v>
      </c>
      <c r="X56" s="53"/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147">
        <v>0</v>
      </c>
      <c r="AF56" s="53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  <c r="AM56" s="52">
        <f>AN56+AO56+AP56</f>
        <v>15938</v>
      </c>
      <c r="AN56" s="52">
        <v>15800</v>
      </c>
      <c r="AO56" s="52">
        <v>0</v>
      </c>
      <c r="AP56" s="52">
        <v>138</v>
      </c>
      <c r="AQ56" s="52">
        <f>AR56+AS56+AT56+AU56</f>
        <v>300</v>
      </c>
      <c r="AR56" s="52">
        <v>300</v>
      </c>
      <c r="AS56" s="52">
        <v>0</v>
      </c>
      <c r="AT56" s="52">
        <v>0</v>
      </c>
      <c r="AU56" s="52"/>
      <c r="AV56" s="56">
        <v>0</v>
      </c>
      <c r="AW56" s="53">
        <v>0</v>
      </c>
      <c r="AX56" s="53">
        <v>0</v>
      </c>
    </row>
    <row r="57" spans="1:50" ht="60" customHeight="1" x14ac:dyDescent="0.25">
      <c r="A57" s="143">
        <f t="shared" si="1"/>
        <v>47</v>
      </c>
      <c r="B57" s="148" t="s">
        <v>23</v>
      </c>
      <c r="C57" s="52">
        <v>0</v>
      </c>
      <c r="D57" s="52">
        <f>E57+G57+H57+I57+K57+L57+M57+O57</f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/>
      <c r="K57" s="52">
        <v>0</v>
      </c>
      <c r="L57" s="146">
        <v>0</v>
      </c>
      <c r="M57" s="52">
        <v>0</v>
      </c>
      <c r="N57" s="52">
        <v>0</v>
      </c>
      <c r="O57" s="52">
        <v>0</v>
      </c>
      <c r="P57" s="52">
        <v>0</v>
      </c>
      <c r="Q57" s="52">
        <f>R57+S57+T57+U57+W57+X57+Y57+Z57+AA57+AB57+AC57+AD57+AE57+AG57</f>
        <v>100</v>
      </c>
      <c r="R57" s="52">
        <v>0</v>
      </c>
      <c r="S57" s="145"/>
      <c r="T57" s="146">
        <v>0</v>
      </c>
      <c r="U57" s="52">
        <v>0</v>
      </c>
      <c r="V57" s="52">
        <v>0</v>
      </c>
      <c r="W57" s="52">
        <v>0</v>
      </c>
      <c r="X57" s="53"/>
      <c r="Y57" s="52">
        <v>100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147">
        <v>0</v>
      </c>
      <c r="AF57" s="53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  <c r="AM57" s="52">
        <f>AN57+AO57+AP57</f>
        <v>4450</v>
      </c>
      <c r="AN57" s="52">
        <v>4450</v>
      </c>
      <c r="AO57" s="52">
        <v>0</v>
      </c>
      <c r="AP57" s="52"/>
      <c r="AQ57" s="52">
        <f>AR57+AS57+AT57+AU57</f>
        <v>538</v>
      </c>
      <c r="AR57" s="52">
        <v>538</v>
      </c>
      <c r="AS57" s="52">
        <v>0</v>
      </c>
      <c r="AT57" s="52">
        <v>0</v>
      </c>
      <c r="AU57" s="52"/>
      <c r="AV57" s="56">
        <v>0</v>
      </c>
      <c r="AW57" s="53">
        <v>0</v>
      </c>
      <c r="AX57" s="53">
        <v>0</v>
      </c>
    </row>
    <row r="58" spans="1:50" ht="36" x14ac:dyDescent="0.25">
      <c r="A58" s="143">
        <f t="shared" si="1"/>
        <v>48</v>
      </c>
      <c r="B58" s="148" t="s">
        <v>177</v>
      </c>
      <c r="C58" s="52">
        <v>0</v>
      </c>
      <c r="D58" s="52">
        <f>E58+G58+H58+I58+K58+L58+M58+O58</f>
        <v>192119</v>
      </c>
      <c r="E58" s="52">
        <v>94813</v>
      </c>
      <c r="F58" s="52">
        <v>5531</v>
      </c>
      <c r="G58" s="52">
        <v>16594</v>
      </c>
      <c r="H58" s="52">
        <v>20281</v>
      </c>
      <c r="I58" s="52">
        <v>24570</v>
      </c>
      <c r="J58" s="52">
        <v>4424</v>
      </c>
      <c r="K58" s="52">
        <v>0</v>
      </c>
      <c r="L58" s="146">
        <v>882</v>
      </c>
      <c r="M58" s="52">
        <v>405</v>
      </c>
      <c r="N58" s="52">
        <v>1622</v>
      </c>
      <c r="O58" s="52">
        <v>34574</v>
      </c>
      <c r="P58" s="52">
        <v>35164</v>
      </c>
      <c r="Q58" s="52">
        <f>R58+S58+T58+U58+W58+X58+Y58+Z58+AA58+AB58+AC58+AD58+AE58+AG58</f>
        <v>85323</v>
      </c>
      <c r="R58" s="52">
        <v>62318</v>
      </c>
      <c r="S58" s="145"/>
      <c r="T58" s="146">
        <v>0</v>
      </c>
      <c r="U58" s="52">
        <v>6011</v>
      </c>
      <c r="V58" s="52">
        <v>56505</v>
      </c>
      <c r="W58" s="52">
        <v>5344</v>
      </c>
      <c r="X58" s="53"/>
      <c r="Y58" s="52">
        <v>3000</v>
      </c>
      <c r="Z58" s="52">
        <v>1450</v>
      </c>
      <c r="AA58" s="52">
        <v>6000</v>
      </c>
      <c r="AB58" s="52">
        <v>1200</v>
      </c>
      <c r="AC58" s="52">
        <v>0</v>
      </c>
      <c r="AD58" s="52">
        <v>0</v>
      </c>
      <c r="AE58" s="147">
        <v>0</v>
      </c>
      <c r="AF58" s="53">
        <v>0</v>
      </c>
      <c r="AG58" s="52">
        <v>0</v>
      </c>
      <c r="AH58" s="52">
        <v>0</v>
      </c>
      <c r="AI58" s="52">
        <v>17046</v>
      </c>
      <c r="AJ58" s="52">
        <v>3951</v>
      </c>
      <c r="AK58" s="52">
        <v>3156</v>
      </c>
      <c r="AL58" s="52">
        <v>8578</v>
      </c>
      <c r="AM58" s="52">
        <f>AN58+AO58+AP58</f>
        <v>20613</v>
      </c>
      <c r="AN58" s="52">
        <v>20000</v>
      </c>
      <c r="AO58" s="52">
        <v>60</v>
      </c>
      <c r="AP58" s="52">
        <v>553</v>
      </c>
      <c r="AQ58" s="52">
        <f>AR58+AS58+AT58+AU58</f>
        <v>2525</v>
      </c>
      <c r="AR58" s="52">
        <v>2525</v>
      </c>
      <c r="AS58" s="52">
        <v>0</v>
      </c>
      <c r="AT58" s="52">
        <v>0</v>
      </c>
      <c r="AU58" s="52"/>
      <c r="AV58" s="56">
        <v>0</v>
      </c>
      <c r="AW58" s="52">
        <v>250</v>
      </c>
      <c r="AX58" s="53">
        <v>0</v>
      </c>
    </row>
    <row r="59" spans="1:50" ht="36" x14ac:dyDescent="0.25">
      <c r="A59" s="143">
        <f t="shared" si="1"/>
        <v>49</v>
      </c>
      <c r="B59" s="148" t="s">
        <v>14</v>
      </c>
      <c r="C59" s="52">
        <v>0</v>
      </c>
      <c r="D59" s="52">
        <f>E59+G59+H59+I59+K59+L59+M59+O59</f>
        <v>44186</v>
      </c>
      <c r="E59" s="52">
        <v>20707</v>
      </c>
      <c r="F59" s="52">
        <v>1848</v>
      </c>
      <c r="G59" s="52">
        <v>5544</v>
      </c>
      <c r="H59" s="52">
        <v>2025</v>
      </c>
      <c r="I59" s="52">
        <v>9240</v>
      </c>
      <c r="J59" s="52">
        <v>2363</v>
      </c>
      <c r="K59" s="52">
        <v>0</v>
      </c>
      <c r="L59" s="146">
        <v>0</v>
      </c>
      <c r="M59" s="52">
        <v>187</v>
      </c>
      <c r="N59" s="52">
        <v>748</v>
      </c>
      <c r="O59" s="52">
        <v>6483</v>
      </c>
      <c r="P59" s="52">
        <v>9116</v>
      </c>
      <c r="Q59" s="52">
        <f>R59+S59+T59+U59+W59+X59+Y59+Z59+AA59+AB59+AC59+AD59+AE59+AG59</f>
        <v>18559</v>
      </c>
      <c r="R59" s="52">
        <v>13610</v>
      </c>
      <c r="S59" s="145"/>
      <c r="T59" s="146">
        <v>0</v>
      </c>
      <c r="U59" s="52">
        <v>2774</v>
      </c>
      <c r="V59" s="52">
        <v>26079</v>
      </c>
      <c r="W59" s="52">
        <v>1002</v>
      </c>
      <c r="X59" s="53"/>
      <c r="Y59" s="52">
        <v>0</v>
      </c>
      <c r="Z59" s="52">
        <v>0</v>
      </c>
      <c r="AA59" s="52">
        <v>1173</v>
      </c>
      <c r="AB59" s="52">
        <v>0</v>
      </c>
      <c r="AC59" s="52">
        <v>0</v>
      </c>
      <c r="AD59" s="52">
        <v>0</v>
      </c>
      <c r="AE59" s="147">
        <v>0</v>
      </c>
      <c r="AF59" s="53">
        <v>0</v>
      </c>
      <c r="AG59" s="52">
        <v>0</v>
      </c>
      <c r="AH59" s="52">
        <v>0</v>
      </c>
      <c r="AI59" s="52">
        <v>8449</v>
      </c>
      <c r="AJ59" s="52">
        <v>1732</v>
      </c>
      <c r="AK59" s="52">
        <v>2645</v>
      </c>
      <c r="AL59" s="52">
        <v>3162</v>
      </c>
      <c r="AM59" s="52">
        <f>AN59+AO59+AP59</f>
        <v>0</v>
      </c>
      <c r="AN59" s="52">
        <v>0</v>
      </c>
      <c r="AO59" s="52">
        <v>0</v>
      </c>
      <c r="AP59" s="52">
        <v>0</v>
      </c>
      <c r="AQ59" s="52">
        <f>AR59+AS59+AT59+AU59</f>
        <v>1450</v>
      </c>
      <c r="AR59" s="52">
        <v>1450</v>
      </c>
      <c r="AS59" s="52">
        <v>0</v>
      </c>
      <c r="AT59" s="52">
        <v>0</v>
      </c>
      <c r="AU59" s="52"/>
      <c r="AV59" s="56">
        <v>0</v>
      </c>
      <c r="AW59" s="53">
        <v>0</v>
      </c>
      <c r="AX59" s="53">
        <v>0</v>
      </c>
    </row>
    <row r="60" spans="1:50" ht="36" x14ac:dyDescent="0.25">
      <c r="A60" s="143">
        <f t="shared" si="1"/>
        <v>50</v>
      </c>
      <c r="B60" s="148" t="s">
        <v>178</v>
      </c>
      <c r="C60" s="52">
        <v>0</v>
      </c>
      <c r="D60" s="52">
        <f>E60+G60+H60+I60+K60+L60+M60+O60</f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146">
        <v>0</v>
      </c>
      <c r="M60" s="52">
        <v>0</v>
      </c>
      <c r="N60" s="52">
        <v>0</v>
      </c>
      <c r="O60" s="52">
        <v>0</v>
      </c>
      <c r="P60" s="52">
        <v>0</v>
      </c>
      <c r="Q60" s="52">
        <f>R60+S60+T60+U60+W60+X60+Y60+Z60+AA60+AB60+AC60+AD60+AE60+AG60</f>
        <v>123977</v>
      </c>
      <c r="R60" s="52">
        <v>0</v>
      </c>
      <c r="S60" s="145"/>
      <c r="T60" s="146">
        <v>0</v>
      </c>
      <c r="U60" s="52">
        <v>0</v>
      </c>
      <c r="V60" s="52">
        <v>0</v>
      </c>
      <c r="W60" s="52">
        <v>0</v>
      </c>
      <c r="X60" s="53"/>
      <c r="Y60" s="52">
        <v>4000</v>
      </c>
      <c r="Z60" s="52">
        <v>0</v>
      </c>
      <c r="AA60" s="52">
        <v>22000</v>
      </c>
      <c r="AB60" s="52">
        <v>500</v>
      </c>
      <c r="AC60" s="52">
        <v>0</v>
      </c>
      <c r="AD60" s="52">
        <v>0</v>
      </c>
      <c r="AE60" s="149">
        <v>97477</v>
      </c>
      <c r="AF60" s="53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  <c r="AM60" s="52">
        <f>AN60+AO60+AP60</f>
        <v>0</v>
      </c>
      <c r="AN60" s="52">
        <v>0</v>
      </c>
      <c r="AO60" s="52">
        <v>0</v>
      </c>
      <c r="AP60" s="52">
        <v>0</v>
      </c>
      <c r="AQ60" s="52">
        <f>AR60+AS60+AT60+AU60</f>
        <v>0</v>
      </c>
      <c r="AR60" s="52">
        <v>0</v>
      </c>
      <c r="AS60" s="52">
        <v>0</v>
      </c>
      <c r="AT60" s="52">
        <v>0</v>
      </c>
      <c r="AU60" s="52"/>
      <c r="AV60" s="56">
        <v>0</v>
      </c>
      <c r="AW60" s="53">
        <v>0</v>
      </c>
      <c r="AX60" s="53">
        <v>0</v>
      </c>
    </row>
    <row r="61" spans="1:50" ht="36" x14ac:dyDescent="0.25">
      <c r="A61" s="143">
        <f t="shared" si="1"/>
        <v>51</v>
      </c>
      <c r="B61" s="148" t="s">
        <v>179</v>
      </c>
      <c r="C61" s="52">
        <v>0</v>
      </c>
      <c r="D61" s="52">
        <f>E61+G61+H61+I61+K61+L61+M61+O61</f>
        <v>119435</v>
      </c>
      <c r="E61" s="52">
        <v>59923</v>
      </c>
      <c r="F61" s="52">
        <v>5928</v>
      </c>
      <c r="G61" s="52">
        <v>17784</v>
      </c>
      <c r="H61" s="52">
        <v>6391</v>
      </c>
      <c r="I61" s="52">
        <v>30890</v>
      </c>
      <c r="J61" s="52">
        <v>5473</v>
      </c>
      <c r="K61" s="52">
        <v>0</v>
      </c>
      <c r="L61" s="146">
        <v>0</v>
      </c>
      <c r="M61" s="52">
        <v>125</v>
      </c>
      <c r="N61" s="52">
        <v>499</v>
      </c>
      <c r="O61" s="52">
        <v>4322</v>
      </c>
      <c r="P61" s="52">
        <v>32790</v>
      </c>
      <c r="Q61" s="52">
        <f>R61+S61+T61+U61+W61+X61+Y61+Z61+AA61+AB61+AC61+AD61+AE61+AG61</f>
        <v>41904</v>
      </c>
      <c r="R61" s="52">
        <v>39386</v>
      </c>
      <c r="S61" s="145"/>
      <c r="T61" s="146">
        <v>0</v>
      </c>
      <c r="U61" s="52">
        <v>1850</v>
      </c>
      <c r="V61" s="52">
        <v>17386</v>
      </c>
      <c r="W61" s="52">
        <v>668</v>
      </c>
      <c r="X61" s="53"/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147">
        <v>0</v>
      </c>
      <c r="AF61" s="53">
        <v>0</v>
      </c>
      <c r="AG61" s="52">
        <v>0</v>
      </c>
      <c r="AH61" s="52">
        <v>0</v>
      </c>
      <c r="AI61" s="52">
        <v>22680</v>
      </c>
      <c r="AJ61" s="52">
        <v>4427</v>
      </c>
      <c r="AK61" s="52">
        <v>6043</v>
      </c>
      <c r="AL61" s="52">
        <v>9413</v>
      </c>
      <c r="AM61" s="52">
        <f>AN61+AO61+AP61</f>
        <v>0</v>
      </c>
      <c r="AN61" s="52">
        <v>0</v>
      </c>
      <c r="AO61" s="52">
        <v>0</v>
      </c>
      <c r="AP61" s="52">
        <v>0</v>
      </c>
      <c r="AQ61" s="52">
        <f>AR61+AS61+AT61+AU61</f>
        <v>0</v>
      </c>
      <c r="AR61" s="52">
        <v>0</v>
      </c>
      <c r="AS61" s="52">
        <v>0</v>
      </c>
      <c r="AT61" s="52">
        <v>0</v>
      </c>
      <c r="AU61" s="52"/>
      <c r="AV61" s="56">
        <v>0</v>
      </c>
      <c r="AW61" s="53">
        <v>0</v>
      </c>
      <c r="AX61" s="53">
        <v>0</v>
      </c>
    </row>
    <row r="62" spans="1:50" ht="36" x14ac:dyDescent="0.25">
      <c r="A62" s="143">
        <f t="shared" si="1"/>
        <v>52</v>
      </c>
      <c r="B62" s="148" t="s">
        <v>180</v>
      </c>
      <c r="C62" s="52">
        <v>0</v>
      </c>
      <c r="D62" s="52">
        <f>E62+G62+H62+I62+K62+L62+M62+O62</f>
        <v>51624</v>
      </c>
      <c r="E62" s="52">
        <v>26036</v>
      </c>
      <c r="F62" s="52">
        <v>2824</v>
      </c>
      <c r="G62" s="52">
        <v>8471</v>
      </c>
      <c r="H62" s="52">
        <v>2998</v>
      </c>
      <c r="I62" s="52">
        <v>14119</v>
      </c>
      <c r="J62" s="52">
        <v>3168</v>
      </c>
      <c r="K62" s="52">
        <v>0</v>
      </c>
      <c r="L62" s="146">
        <v>0</v>
      </c>
      <c r="M62" s="52">
        <v>0</v>
      </c>
      <c r="N62" s="52">
        <v>0</v>
      </c>
      <c r="O62" s="52">
        <v>0</v>
      </c>
      <c r="P62" s="52">
        <v>15235</v>
      </c>
      <c r="Q62" s="52">
        <f>R62+S62+T62+U62+W62+X62+Y62+Z62+AA62+AB62+AC62+AD62+AE62+AG62</f>
        <v>17913</v>
      </c>
      <c r="R62" s="52">
        <v>17113</v>
      </c>
      <c r="S62" s="145"/>
      <c r="T62" s="146">
        <v>0</v>
      </c>
      <c r="U62" s="52">
        <v>0</v>
      </c>
      <c r="V62" s="52">
        <v>0</v>
      </c>
      <c r="W62" s="52">
        <v>0</v>
      </c>
      <c r="X62" s="53"/>
      <c r="Y62" s="52">
        <v>0</v>
      </c>
      <c r="Z62" s="52">
        <v>0</v>
      </c>
      <c r="AA62" s="52">
        <v>800</v>
      </c>
      <c r="AB62" s="52">
        <v>0</v>
      </c>
      <c r="AC62" s="52">
        <v>0</v>
      </c>
      <c r="AD62" s="52">
        <v>0</v>
      </c>
      <c r="AE62" s="147">
        <v>0</v>
      </c>
      <c r="AF62" s="53">
        <v>0</v>
      </c>
      <c r="AG62" s="52">
        <v>0</v>
      </c>
      <c r="AH62" s="52">
        <v>0</v>
      </c>
      <c r="AI62" s="52">
        <v>13284</v>
      </c>
      <c r="AJ62" s="52">
        <v>2073</v>
      </c>
      <c r="AK62" s="52">
        <v>4824</v>
      </c>
      <c r="AL62" s="52">
        <v>5463</v>
      </c>
      <c r="AM62" s="52">
        <f>AN62+AO62+AP62</f>
        <v>0</v>
      </c>
      <c r="AN62" s="52">
        <v>0</v>
      </c>
      <c r="AO62" s="52">
        <v>0</v>
      </c>
      <c r="AP62" s="52">
        <v>0</v>
      </c>
      <c r="AQ62" s="52">
        <f>AR62+AS62+AT62+AU62</f>
        <v>0</v>
      </c>
      <c r="AR62" s="52">
        <v>0</v>
      </c>
      <c r="AS62" s="52">
        <v>0</v>
      </c>
      <c r="AT62" s="52">
        <v>0</v>
      </c>
      <c r="AU62" s="52"/>
      <c r="AV62" s="56">
        <v>0</v>
      </c>
      <c r="AW62" s="53">
        <v>0</v>
      </c>
      <c r="AX62" s="53">
        <v>0</v>
      </c>
    </row>
    <row r="63" spans="1:50" ht="36" x14ac:dyDescent="0.25">
      <c r="A63" s="143">
        <f t="shared" si="1"/>
        <v>53</v>
      </c>
      <c r="B63" s="148" t="s">
        <v>181</v>
      </c>
      <c r="C63" s="52">
        <v>0</v>
      </c>
      <c r="D63" s="52">
        <f>E63+G63+H63+I63+K63+L63+M63+O63</f>
        <v>71867</v>
      </c>
      <c r="E63" s="52">
        <v>35458</v>
      </c>
      <c r="F63" s="52">
        <v>3375</v>
      </c>
      <c r="G63" s="52">
        <v>10125</v>
      </c>
      <c r="H63" s="52">
        <v>3542</v>
      </c>
      <c r="I63" s="52">
        <v>18126</v>
      </c>
      <c r="J63" s="52">
        <v>3611</v>
      </c>
      <c r="K63" s="52">
        <v>0</v>
      </c>
      <c r="L63" s="146">
        <v>169</v>
      </c>
      <c r="M63" s="52">
        <v>125</v>
      </c>
      <c r="N63" s="52">
        <v>499</v>
      </c>
      <c r="O63" s="52">
        <v>4322</v>
      </c>
      <c r="P63" s="52">
        <v>19664</v>
      </c>
      <c r="Q63" s="52">
        <f>R63+S63+T63+U63+W63+X63+Y63+Z63+AA63+AB63+AC63+AD63+AE63+AG63</f>
        <v>25824</v>
      </c>
      <c r="R63" s="52">
        <v>23306</v>
      </c>
      <c r="S63" s="145"/>
      <c r="T63" s="146">
        <v>0</v>
      </c>
      <c r="U63" s="52">
        <v>1850</v>
      </c>
      <c r="V63" s="52">
        <v>17386</v>
      </c>
      <c r="W63" s="52">
        <v>668</v>
      </c>
      <c r="X63" s="53"/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147">
        <v>0</v>
      </c>
      <c r="AF63" s="53">
        <v>0</v>
      </c>
      <c r="AG63" s="52">
        <v>0</v>
      </c>
      <c r="AH63" s="52">
        <v>0</v>
      </c>
      <c r="AI63" s="52">
        <v>19792</v>
      </c>
      <c r="AJ63" s="52">
        <v>2712</v>
      </c>
      <c r="AK63" s="52">
        <v>8099</v>
      </c>
      <c r="AL63" s="52">
        <v>6876</v>
      </c>
      <c r="AM63" s="52">
        <f>AN63+AO63+AP63</f>
        <v>0</v>
      </c>
      <c r="AN63" s="52">
        <v>0</v>
      </c>
      <c r="AO63" s="52">
        <v>0</v>
      </c>
      <c r="AP63" s="52">
        <v>0</v>
      </c>
      <c r="AQ63" s="52">
        <f>AR63+AS63+AT63+AU63</f>
        <v>0</v>
      </c>
      <c r="AR63" s="52">
        <v>0</v>
      </c>
      <c r="AS63" s="52">
        <v>0</v>
      </c>
      <c r="AT63" s="52">
        <v>0</v>
      </c>
      <c r="AU63" s="52"/>
      <c r="AV63" s="56">
        <v>0</v>
      </c>
      <c r="AW63" s="53">
        <v>0</v>
      </c>
      <c r="AX63" s="53">
        <v>0</v>
      </c>
    </row>
    <row r="64" spans="1:50" ht="36" x14ac:dyDescent="0.25">
      <c r="A64" s="143">
        <f t="shared" si="1"/>
        <v>54</v>
      </c>
      <c r="B64" s="148" t="s">
        <v>182</v>
      </c>
      <c r="C64" s="52">
        <v>0</v>
      </c>
      <c r="D64" s="52">
        <f>E64+G64+H64+I64+K64+L64+M64+O64</f>
        <v>53883</v>
      </c>
      <c r="E64" s="52">
        <v>24785</v>
      </c>
      <c r="F64" s="52">
        <v>2710</v>
      </c>
      <c r="G64" s="52">
        <v>8130</v>
      </c>
      <c r="H64" s="52">
        <v>2680</v>
      </c>
      <c r="I64" s="52">
        <v>14798</v>
      </c>
      <c r="J64" s="52">
        <v>1848</v>
      </c>
      <c r="K64" s="52">
        <v>0</v>
      </c>
      <c r="L64" s="146">
        <v>0</v>
      </c>
      <c r="M64" s="52">
        <v>249</v>
      </c>
      <c r="N64" s="52">
        <v>998</v>
      </c>
      <c r="O64" s="52">
        <v>3241</v>
      </c>
      <c r="P64" s="52">
        <v>13721</v>
      </c>
      <c r="Q64" s="52">
        <f>R64+S64+T64+U64+W64+X64+Y64+Z64+AA64+AB64+AC64+AD64+AE64+AG64</f>
        <v>21490</v>
      </c>
      <c r="R64" s="52">
        <v>16290</v>
      </c>
      <c r="S64" s="145"/>
      <c r="T64" s="146">
        <v>0</v>
      </c>
      <c r="U64" s="52">
        <v>3699</v>
      </c>
      <c r="V64" s="52">
        <v>34772</v>
      </c>
      <c r="W64" s="52">
        <v>501</v>
      </c>
      <c r="X64" s="53"/>
      <c r="Y64" s="52">
        <v>0</v>
      </c>
      <c r="Z64" s="52">
        <v>0</v>
      </c>
      <c r="AA64" s="52">
        <v>1000</v>
      </c>
      <c r="AB64" s="52">
        <v>0</v>
      </c>
      <c r="AC64" s="52">
        <v>0</v>
      </c>
      <c r="AD64" s="52">
        <v>0</v>
      </c>
      <c r="AE64" s="147">
        <v>0</v>
      </c>
      <c r="AF64" s="53">
        <v>0</v>
      </c>
      <c r="AG64" s="52">
        <v>0</v>
      </c>
      <c r="AH64" s="52">
        <v>0</v>
      </c>
      <c r="AI64" s="52">
        <v>11090</v>
      </c>
      <c r="AJ64" s="52">
        <v>1779</v>
      </c>
      <c r="AK64" s="52">
        <v>3512</v>
      </c>
      <c r="AL64" s="52">
        <v>4995</v>
      </c>
      <c r="AM64" s="52">
        <f>AN64+AO64+AP64</f>
        <v>0</v>
      </c>
      <c r="AN64" s="52">
        <v>0</v>
      </c>
      <c r="AO64" s="52">
        <v>0</v>
      </c>
      <c r="AP64" s="52">
        <v>0</v>
      </c>
      <c r="AQ64" s="52">
        <f>AR64+AS64+AT64+AU64</f>
        <v>0</v>
      </c>
      <c r="AR64" s="52">
        <v>0</v>
      </c>
      <c r="AS64" s="52">
        <v>0</v>
      </c>
      <c r="AT64" s="52">
        <v>0</v>
      </c>
      <c r="AU64" s="52"/>
      <c r="AV64" s="56">
        <v>0</v>
      </c>
      <c r="AW64" s="53">
        <v>0</v>
      </c>
      <c r="AX64" s="53">
        <v>0</v>
      </c>
    </row>
    <row r="65" spans="1:50" ht="36" x14ac:dyDescent="0.25">
      <c r="A65" s="143">
        <f t="shared" si="1"/>
        <v>55</v>
      </c>
      <c r="B65" s="148" t="s">
        <v>183</v>
      </c>
      <c r="C65" s="52">
        <v>0</v>
      </c>
      <c r="D65" s="52">
        <f>E65+G65+H65+I65+K65+L65+M65+O65</f>
        <v>64238</v>
      </c>
      <c r="E65" s="52">
        <v>29672</v>
      </c>
      <c r="F65" s="52">
        <v>3860</v>
      </c>
      <c r="G65" s="52">
        <v>11580</v>
      </c>
      <c r="H65" s="52">
        <v>3561</v>
      </c>
      <c r="I65" s="52">
        <v>19300</v>
      </c>
      <c r="J65" s="52">
        <v>4010</v>
      </c>
      <c r="K65" s="52">
        <v>0</v>
      </c>
      <c r="L65" s="146">
        <v>0</v>
      </c>
      <c r="M65" s="52">
        <v>125</v>
      </c>
      <c r="N65" s="52">
        <v>499</v>
      </c>
      <c r="O65" s="52">
        <v>0</v>
      </c>
      <c r="P65" s="52">
        <v>17187</v>
      </c>
      <c r="Q65" s="52">
        <f>R65+S65+T65+U65+W65+X65+Y65+Z65+AA65+AB65+AC65+AD65+AE65+AG65</f>
        <v>21353</v>
      </c>
      <c r="R65" s="52">
        <v>19503</v>
      </c>
      <c r="S65" s="145"/>
      <c r="T65" s="146">
        <v>0</v>
      </c>
      <c r="U65" s="52">
        <v>1850</v>
      </c>
      <c r="V65" s="52">
        <v>17386</v>
      </c>
      <c r="W65" s="52">
        <v>0</v>
      </c>
      <c r="X65" s="53"/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147">
        <v>0</v>
      </c>
      <c r="AF65" s="53">
        <v>0</v>
      </c>
      <c r="AG65" s="52">
        <v>0</v>
      </c>
      <c r="AH65" s="52">
        <v>0</v>
      </c>
      <c r="AI65" s="52">
        <v>29717</v>
      </c>
      <c r="AJ65" s="52">
        <v>2735</v>
      </c>
      <c r="AK65" s="52">
        <v>11949</v>
      </c>
      <c r="AL65" s="52">
        <v>12230</v>
      </c>
      <c r="AM65" s="52">
        <f>AN65+AO65+AP65</f>
        <v>0</v>
      </c>
      <c r="AN65" s="52">
        <v>0</v>
      </c>
      <c r="AO65" s="52">
        <v>0</v>
      </c>
      <c r="AP65" s="52">
        <v>0</v>
      </c>
      <c r="AQ65" s="52">
        <f>AR65+AS65+AT65+AU65</f>
        <v>0</v>
      </c>
      <c r="AR65" s="52">
        <v>0</v>
      </c>
      <c r="AS65" s="52">
        <v>0</v>
      </c>
      <c r="AT65" s="52">
        <v>0</v>
      </c>
      <c r="AU65" s="52"/>
      <c r="AV65" s="56">
        <v>0</v>
      </c>
      <c r="AW65" s="53">
        <v>0</v>
      </c>
      <c r="AX65" s="53">
        <v>0</v>
      </c>
    </row>
    <row r="66" spans="1:50" ht="36" x14ac:dyDescent="0.25">
      <c r="A66" s="143">
        <f t="shared" si="1"/>
        <v>56</v>
      </c>
      <c r="B66" s="148" t="s">
        <v>184</v>
      </c>
      <c r="C66" s="52">
        <v>0</v>
      </c>
      <c r="D66" s="52">
        <f>E66+G66+H66+I66+K66+L66+M66+O66</f>
        <v>101042</v>
      </c>
      <c r="E66" s="52">
        <v>51528</v>
      </c>
      <c r="F66" s="52">
        <v>5039</v>
      </c>
      <c r="G66" s="52">
        <v>15118</v>
      </c>
      <c r="H66" s="52">
        <v>4629</v>
      </c>
      <c r="I66" s="52">
        <v>25196</v>
      </c>
      <c r="J66" s="52">
        <v>5927</v>
      </c>
      <c r="K66" s="52">
        <v>0</v>
      </c>
      <c r="L66" s="146">
        <v>0</v>
      </c>
      <c r="M66" s="52">
        <v>249</v>
      </c>
      <c r="N66" s="52">
        <v>998</v>
      </c>
      <c r="O66" s="52">
        <v>4322</v>
      </c>
      <c r="P66" s="52">
        <v>29879</v>
      </c>
      <c r="Q66" s="52">
        <f>R66+S66+T66+U66+W66+X66+Y66+Z66+AA66+AB66+AC66+AD66+AE66+AG66</f>
        <v>39535</v>
      </c>
      <c r="R66" s="52">
        <v>33868</v>
      </c>
      <c r="S66" s="145"/>
      <c r="T66" s="146">
        <v>0</v>
      </c>
      <c r="U66" s="52">
        <v>3699</v>
      </c>
      <c r="V66" s="52">
        <v>34772</v>
      </c>
      <c r="W66" s="52">
        <v>668</v>
      </c>
      <c r="X66" s="53"/>
      <c r="Y66" s="52">
        <v>0</v>
      </c>
      <c r="Z66" s="52">
        <v>0</v>
      </c>
      <c r="AA66" s="52">
        <v>600</v>
      </c>
      <c r="AB66" s="52">
        <v>700</v>
      </c>
      <c r="AC66" s="52">
        <v>0</v>
      </c>
      <c r="AD66" s="52">
        <v>0</v>
      </c>
      <c r="AE66" s="147">
        <v>0</v>
      </c>
      <c r="AF66" s="53">
        <v>0</v>
      </c>
      <c r="AG66" s="52">
        <v>0</v>
      </c>
      <c r="AH66" s="52">
        <v>0</v>
      </c>
      <c r="AI66" s="52">
        <v>14219</v>
      </c>
      <c r="AJ66" s="52">
        <v>3377</v>
      </c>
      <c r="AK66" s="52">
        <v>1872</v>
      </c>
      <c r="AL66" s="52">
        <v>7286</v>
      </c>
      <c r="AM66" s="52">
        <f>AN66+AO66+AP66</f>
        <v>0</v>
      </c>
      <c r="AN66" s="52">
        <v>0</v>
      </c>
      <c r="AO66" s="52">
        <v>0</v>
      </c>
      <c r="AP66" s="52">
        <v>0</v>
      </c>
      <c r="AQ66" s="52">
        <f>AR66+AS66+AT66+AU66</f>
        <v>0</v>
      </c>
      <c r="AR66" s="52">
        <v>0</v>
      </c>
      <c r="AS66" s="52">
        <v>0</v>
      </c>
      <c r="AT66" s="52">
        <v>0</v>
      </c>
      <c r="AU66" s="52"/>
      <c r="AV66" s="56">
        <v>0</v>
      </c>
      <c r="AW66" s="53">
        <v>0</v>
      </c>
      <c r="AX66" s="53">
        <v>0</v>
      </c>
    </row>
    <row r="67" spans="1:50" ht="36" x14ac:dyDescent="0.25">
      <c r="A67" s="143">
        <f t="shared" si="1"/>
        <v>57</v>
      </c>
      <c r="B67" s="148" t="s">
        <v>185</v>
      </c>
      <c r="C67" s="52">
        <v>0</v>
      </c>
      <c r="D67" s="52">
        <f>E67+G67+H67+I67+K67+L67+M67+O67</f>
        <v>116126</v>
      </c>
      <c r="E67" s="52">
        <v>54579</v>
      </c>
      <c r="F67" s="52">
        <v>6465</v>
      </c>
      <c r="G67" s="52">
        <v>19395</v>
      </c>
      <c r="H67" s="52">
        <v>6354</v>
      </c>
      <c r="I67" s="52">
        <v>33575</v>
      </c>
      <c r="J67" s="52">
        <v>7839</v>
      </c>
      <c r="K67" s="52">
        <v>0</v>
      </c>
      <c r="L67" s="146">
        <v>0</v>
      </c>
      <c r="M67" s="52">
        <v>62</v>
      </c>
      <c r="N67" s="52">
        <v>249</v>
      </c>
      <c r="O67" s="52">
        <v>2161</v>
      </c>
      <c r="P67" s="52">
        <v>31264</v>
      </c>
      <c r="Q67" s="52">
        <f>R67+S67+T67+U67+W67+X67+Y67+Z67+AA67+AB67+AC67+AD67+AE67+AG67</f>
        <v>37132</v>
      </c>
      <c r="R67" s="52">
        <v>35873</v>
      </c>
      <c r="S67" s="145"/>
      <c r="T67" s="146">
        <v>0</v>
      </c>
      <c r="U67" s="52">
        <v>925</v>
      </c>
      <c r="V67" s="52">
        <v>8693</v>
      </c>
      <c r="W67" s="52">
        <v>334</v>
      </c>
      <c r="X67" s="53"/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147">
        <v>0</v>
      </c>
      <c r="AF67" s="53">
        <v>0</v>
      </c>
      <c r="AG67" s="52">
        <v>0</v>
      </c>
      <c r="AH67" s="52">
        <v>0</v>
      </c>
      <c r="AI67" s="52">
        <v>15402</v>
      </c>
      <c r="AJ67" s="52">
        <v>3307</v>
      </c>
      <c r="AK67" s="52">
        <v>931</v>
      </c>
      <c r="AL67" s="52">
        <v>9280</v>
      </c>
      <c r="AM67" s="52">
        <f>AN67+AO67+AP67</f>
        <v>0</v>
      </c>
      <c r="AN67" s="52">
        <v>0</v>
      </c>
      <c r="AO67" s="52">
        <v>0</v>
      </c>
      <c r="AP67" s="52">
        <v>0</v>
      </c>
      <c r="AQ67" s="52">
        <f>AR67+AS67+AT67+AU67</f>
        <v>0</v>
      </c>
      <c r="AR67" s="52">
        <v>0</v>
      </c>
      <c r="AS67" s="52">
        <v>0</v>
      </c>
      <c r="AT67" s="52">
        <v>0</v>
      </c>
      <c r="AU67" s="52"/>
      <c r="AV67" s="56">
        <v>0</v>
      </c>
      <c r="AW67" s="53">
        <v>0</v>
      </c>
      <c r="AX67" s="53">
        <v>0</v>
      </c>
    </row>
    <row r="68" spans="1:50" ht="36" x14ac:dyDescent="0.25">
      <c r="A68" s="143">
        <f t="shared" si="1"/>
        <v>58</v>
      </c>
      <c r="B68" s="148" t="s">
        <v>186</v>
      </c>
      <c r="C68" s="52">
        <v>0</v>
      </c>
      <c r="D68" s="52">
        <f>E68+G68+H68+I68+K68+L68+M68+O68</f>
        <v>60313</v>
      </c>
      <c r="E68" s="52">
        <v>30928</v>
      </c>
      <c r="F68" s="52">
        <v>3200</v>
      </c>
      <c r="G68" s="52">
        <v>9600</v>
      </c>
      <c r="H68" s="52">
        <v>3692</v>
      </c>
      <c r="I68" s="52">
        <v>15999</v>
      </c>
      <c r="J68" s="52">
        <v>3348</v>
      </c>
      <c r="K68" s="52">
        <v>0</v>
      </c>
      <c r="L68" s="146">
        <v>0</v>
      </c>
      <c r="M68" s="52">
        <v>94</v>
      </c>
      <c r="N68" s="52">
        <v>374</v>
      </c>
      <c r="O68" s="52">
        <v>0</v>
      </c>
      <c r="P68" s="52">
        <v>18411</v>
      </c>
      <c r="Q68" s="52">
        <f>R68+S68+T68+U68+W68+X68+Y68+Z68+AA68+AB68+AC68+AD68+AE68+AG68</f>
        <v>25715</v>
      </c>
      <c r="R68" s="52">
        <v>20328</v>
      </c>
      <c r="S68" s="145"/>
      <c r="T68" s="146">
        <v>0</v>
      </c>
      <c r="U68" s="52">
        <v>1387</v>
      </c>
      <c r="V68" s="52">
        <v>13040</v>
      </c>
      <c r="W68" s="52">
        <v>0</v>
      </c>
      <c r="X68" s="53"/>
      <c r="Y68" s="52">
        <v>0</v>
      </c>
      <c r="Z68" s="52">
        <v>0</v>
      </c>
      <c r="AA68" s="52">
        <v>4000</v>
      </c>
      <c r="AB68" s="52">
        <v>0</v>
      </c>
      <c r="AC68" s="52">
        <v>0</v>
      </c>
      <c r="AD68" s="52">
        <v>0</v>
      </c>
      <c r="AE68" s="147">
        <v>0</v>
      </c>
      <c r="AF68" s="53">
        <v>0</v>
      </c>
      <c r="AG68" s="52">
        <v>0</v>
      </c>
      <c r="AH68" s="52">
        <v>0</v>
      </c>
      <c r="AI68" s="52">
        <v>15297</v>
      </c>
      <c r="AJ68" s="52">
        <v>2331</v>
      </c>
      <c r="AK68" s="52">
        <v>3244</v>
      </c>
      <c r="AL68" s="52">
        <v>8239</v>
      </c>
      <c r="AM68" s="52">
        <f>AN68+AO68+AP68</f>
        <v>0</v>
      </c>
      <c r="AN68" s="52">
        <v>0</v>
      </c>
      <c r="AO68" s="52">
        <v>0</v>
      </c>
      <c r="AP68" s="52">
        <v>0</v>
      </c>
      <c r="AQ68" s="52">
        <f>AR68+AS68+AT68+AU68</f>
        <v>0</v>
      </c>
      <c r="AR68" s="52">
        <v>0</v>
      </c>
      <c r="AS68" s="52">
        <v>0</v>
      </c>
      <c r="AT68" s="52">
        <v>0</v>
      </c>
      <c r="AU68" s="52"/>
      <c r="AV68" s="56">
        <v>0</v>
      </c>
      <c r="AW68" s="53">
        <v>0</v>
      </c>
      <c r="AX68" s="53">
        <v>0</v>
      </c>
    </row>
    <row r="69" spans="1:50" ht="36" x14ac:dyDescent="0.25">
      <c r="A69" s="143">
        <f t="shared" si="1"/>
        <v>59</v>
      </c>
      <c r="B69" s="148" t="s">
        <v>187</v>
      </c>
      <c r="C69" s="52">
        <v>0</v>
      </c>
      <c r="D69" s="52">
        <f>E69+G69+H69+I69+K69+L69+M69+O69</f>
        <v>131794</v>
      </c>
      <c r="E69" s="52">
        <v>97106</v>
      </c>
      <c r="F69" s="52">
        <v>69</v>
      </c>
      <c r="G69" s="52">
        <v>206</v>
      </c>
      <c r="H69" s="52">
        <v>31915</v>
      </c>
      <c r="I69" s="52">
        <v>344</v>
      </c>
      <c r="J69" s="52">
        <v>0</v>
      </c>
      <c r="K69" s="52">
        <v>0</v>
      </c>
      <c r="L69" s="146">
        <v>0</v>
      </c>
      <c r="M69" s="52">
        <v>62</v>
      </c>
      <c r="N69" s="52">
        <v>249</v>
      </c>
      <c r="O69" s="52">
        <v>2161</v>
      </c>
      <c r="P69" s="52">
        <v>18114</v>
      </c>
      <c r="Q69" s="52">
        <f>R69+S69+T69+U69+W69+X69+Y69+Z69+AA69+AB69+AC69+AD69+AE69+AG69</f>
        <v>66584</v>
      </c>
      <c r="R69" s="52">
        <v>63825</v>
      </c>
      <c r="S69" s="146">
        <v>1500</v>
      </c>
      <c r="T69" s="146">
        <v>0</v>
      </c>
      <c r="U69" s="52">
        <v>925</v>
      </c>
      <c r="V69" s="52">
        <v>8693</v>
      </c>
      <c r="W69" s="52">
        <v>334</v>
      </c>
      <c r="X69" s="53"/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147">
        <v>0</v>
      </c>
      <c r="AF69" s="53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f>AN69+AO69+AP69</f>
        <v>0</v>
      </c>
      <c r="AN69" s="52">
        <v>0</v>
      </c>
      <c r="AO69" s="52">
        <v>0</v>
      </c>
      <c r="AP69" s="52">
        <v>0</v>
      </c>
      <c r="AQ69" s="52">
        <f>AR69+AS69+AT69+AU69</f>
        <v>0</v>
      </c>
      <c r="AR69" s="52">
        <v>0</v>
      </c>
      <c r="AS69" s="52">
        <v>0</v>
      </c>
      <c r="AT69" s="52">
        <v>0</v>
      </c>
      <c r="AU69" s="52"/>
      <c r="AV69" s="56">
        <v>0</v>
      </c>
      <c r="AW69" s="53">
        <v>0</v>
      </c>
      <c r="AX69" s="53">
        <v>0</v>
      </c>
    </row>
    <row r="70" spans="1:50" ht="36" x14ac:dyDescent="0.25">
      <c r="A70" s="143">
        <f t="shared" si="1"/>
        <v>60</v>
      </c>
      <c r="B70" s="148" t="s">
        <v>188</v>
      </c>
      <c r="C70" s="52">
        <v>0</v>
      </c>
      <c r="D70" s="52">
        <f>E70+G70+H70+I70+K70+L70+M70+O70</f>
        <v>174909</v>
      </c>
      <c r="E70" s="52">
        <v>133646</v>
      </c>
      <c r="F70" s="52">
        <v>17</v>
      </c>
      <c r="G70" s="52">
        <v>51</v>
      </c>
      <c r="H70" s="52">
        <v>38841</v>
      </c>
      <c r="I70" s="52">
        <v>85</v>
      </c>
      <c r="J70" s="52">
        <v>0</v>
      </c>
      <c r="K70" s="52">
        <v>0</v>
      </c>
      <c r="L70" s="146">
        <v>0</v>
      </c>
      <c r="M70" s="52">
        <v>125</v>
      </c>
      <c r="N70" s="52">
        <v>499</v>
      </c>
      <c r="O70" s="52">
        <v>2161</v>
      </c>
      <c r="P70" s="52">
        <v>24276</v>
      </c>
      <c r="Q70" s="52">
        <f>R70+S70+T70+U70+W70+X70+Y70+Z70+AA70+AB70+AC70+AD70+AE70+AG70</f>
        <v>90726</v>
      </c>
      <c r="R70" s="52">
        <v>87842</v>
      </c>
      <c r="S70" s="145"/>
      <c r="T70" s="146">
        <v>0</v>
      </c>
      <c r="U70" s="52">
        <v>1850</v>
      </c>
      <c r="V70" s="52">
        <v>17386</v>
      </c>
      <c r="W70" s="52">
        <v>334</v>
      </c>
      <c r="X70" s="53"/>
      <c r="Y70" s="52">
        <v>0</v>
      </c>
      <c r="Z70" s="52">
        <v>0</v>
      </c>
      <c r="AA70" s="52">
        <v>700</v>
      </c>
      <c r="AB70" s="52">
        <v>0</v>
      </c>
      <c r="AC70" s="52">
        <v>0</v>
      </c>
      <c r="AD70" s="52">
        <v>0</v>
      </c>
      <c r="AE70" s="147">
        <v>0</v>
      </c>
      <c r="AF70" s="53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52">
        <f>AN70+AO70+AP70</f>
        <v>0</v>
      </c>
      <c r="AN70" s="52">
        <v>0</v>
      </c>
      <c r="AO70" s="52">
        <v>0</v>
      </c>
      <c r="AP70" s="52">
        <v>0</v>
      </c>
      <c r="AQ70" s="52">
        <f>AR70+AS70+AT70+AU70</f>
        <v>0</v>
      </c>
      <c r="AR70" s="52">
        <v>0</v>
      </c>
      <c r="AS70" s="52">
        <v>0</v>
      </c>
      <c r="AT70" s="52">
        <v>0</v>
      </c>
      <c r="AU70" s="52"/>
      <c r="AV70" s="56">
        <v>0</v>
      </c>
      <c r="AW70" s="53">
        <v>0</v>
      </c>
      <c r="AX70" s="53">
        <v>0</v>
      </c>
    </row>
    <row r="71" spans="1:50" ht="36" x14ac:dyDescent="0.25">
      <c r="A71" s="143">
        <f t="shared" si="1"/>
        <v>61</v>
      </c>
      <c r="B71" s="148" t="s">
        <v>189</v>
      </c>
      <c r="C71" s="52"/>
      <c r="D71" s="52">
        <f>E71+G71+H71+I71+K71+L71+M71+O71</f>
        <v>166889</v>
      </c>
      <c r="E71" s="52">
        <v>114791</v>
      </c>
      <c r="F71" s="52">
        <v>98</v>
      </c>
      <c r="G71" s="52">
        <v>295</v>
      </c>
      <c r="H71" s="52">
        <v>49151</v>
      </c>
      <c r="I71" s="52">
        <v>491</v>
      </c>
      <c r="J71" s="52">
        <v>0</v>
      </c>
      <c r="K71" s="52">
        <v>0</v>
      </c>
      <c r="L71" s="146">
        <v>0</v>
      </c>
      <c r="M71" s="52">
        <v>0</v>
      </c>
      <c r="N71" s="52">
        <v>0</v>
      </c>
      <c r="O71" s="52">
        <v>2161</v>
      </c>
      <c r="P71" s="52">
        <v>28915</v>
      </c>
      <c r="Q71" s="52">
        <f>R71+S71+T71+U71+W71+X71+Y71+Z71+AA71+AB71+AC71+AD71+AE71+AG71</f>
        <v>76783</v>
      </c>
      <c r="R71" s="52">
        <v>75449</v>
      </c>
      <c r="S71" s="145"/>
      <c r="T71" s="146">
        <v>0</v>
      </c>
      <c r="U71" s="52">
        <v>0</v>
      </c>
      <c r="V71" s="52">
        <v>0</v>
      </c>
      <c r="W71" s="52">
        <v>334</v>
      </c>
      <c r="X71" s="53"/>
      <c r="Y71" s="52">
        <v>0</v>
      </c>
      <c r="Z71" s="52">
        <v>0</v>
      </c>
      <c r="AA71" s="52">
        <v>1000</v>
      </c>
      <c r="AB71" s="52">
        <v>0</v>
      </c>
      <c r="AC71" s="52">
        <v>0</v>
      </c>
      <c r="AD71" s="52">
        <v>0</v>
      </c>
      <c r="AE71" s="147">
        <v>0</v>
      </c>
      <c r="AF71" s="53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  <c r="AM71" s="52">
        <f>AN71+AO71+AP71</f>
        <v>0</v>
      </c>
      <c r="AN71" s="52">
        <v>0</v>
      </c>
      <c r="AO71" s="52">
        <v>0</v>
      </c>
      <c r="AP71" s="52">
        <v>0</v>
      </c>
      <c r="AQ71" s="52">
        <f>AR71+AS71+AT71+AU71</f>
        <v>0</v>
      </c>
      <c r="AR71" s="52">
        <v>0</v>
      </c>
      <c r="AS71" s="52">
        <v>0</v>
      </c>
      <c r="AT71" s="52">
        <v>0</v>
      </c>
      <c r="AU71" s="52"/>
      <c r="AV71" s="56">
        <v>0</v>
      </c>
      <c r="AW71" s="53">
        <v>0</v>
      </c>
      <c r="AX71" s="53">
        <v>0</v>
      </c>
    </row>
    <row r="72" spans="1:50" ht="36" x14ac:dyDescent="0.25">
      <c r="A72" s="143">
        <f t="shared" si="1"/>
        <v>62</v>
      </c>
      <c r="B72" s="148" t="s">
        <v>190</v>
      </c>
      <c r="C72" s="52">
        <v>0</v>
      </c>
      <c r="D72" s="52">
        <f>E72+G72+H72+I72+K72+L72+M72+O72</f>
        <v>126840</v>
      </c>
      <c r="E72" s="52">
        <v>83249</v>
      </c>
      <c r="F72" s="52">
        <v>32</v>
      </c>
      <c r="G72" s="52">
        <v>95</v>
      </c>
      <c r="H72" s="52">
        <v>41004</v>
      </c>
      <c r="I72" s="52">
        <v>159</v>
      </c>
      <c r="J72" s="52">
        <v>0</v>
      </c>
      <c r="K72" s="52">
        <v>0</v>
      </c>
      <c r="L72" s="146">
        <v>0</v>
      </c>
      <c r="M72" s="52">
        <v>172</v>
      </c>
      <c r="N72" s="52">
        <v>686</v>
      </c>
      <c r="O72" s="52">
        <v>2161</v>
      </c>
      <c r="P72" s="52">
        <v>21055</v>
      </c>
      <c r="Q72" s="52">
        <f>R72+S72+T72+U72+W72+X72+Y72+Z72+AA72+AB72+AC72+AD72+AE72+AG72</f>
        <v>58594</v>
      </c>
      <c r="R72" s="52">
        <v>54717</v>
      </c>
      <c r="S72" s="145"/>
      <c r="T72" s="146">
        <v>0</v>
      </c>
      <c r="U72" s="52">
        <v>2543</v>
      </c>
      <c r="V72" s="52">
        <v>23906</v>
      </c>
      <c r="W72" s="52">
        <v>334</v>
      </c>
      <c r="X72" s="53"/>
      <c r="Y72" s="52">
        <v>0</v>
      </c>
      <c r="Z72" s="52">
        <v>0</v>
      </c>
      <c r="AA72" s="52">
        <v>1000</v>
      </c>
      <c r="AB72" s="52">
        <v>0</v>
      </c>
      <c r="AC72" s="52">
        <v>0</v>
      </c>
      <c r="AD72" s="52">
        <v>0</v>
      </c>
      <c r="AE72" s="147">
        <v>0</v>
      </c>
      <c r="AF72" s="53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  <c r="AM72" s="52">
        <f>AN72+AO72+AP72</f>
        <v>0</v>
      </c>
      <c r="AN72" s="52">
        <v>0</v>
      </c>
      <c r="AO72" s="52">
        <v>0</v>
      </c>
      <c r="AP72" s="52">
        <v>0</v>
      </c>
      <c r="AQ72" s="52">
        <f>AR72+AS72+AT72+AU72</f>
        <v>0</v>
      </c>
      <c r="AR72" s="52">
        <v>0</v>
      </c>
      <c r="AS72" s="52">
        <v>0</v>
      </c>
      <c r="AT72" s="52">
        <v>0</v>
      </c>
      <c r="AU72" s="52"/>
      <c r="AV72" s="56">
        <v>0</v>
      </c>
      <c r="AW72" s="53">
        <v>0</v>
      </c>
      <c r="AX72" s="53">
        <v>0</v>
      </c>
    </row>
    <row r="73" spans="1:50" ht="54" x14ac:dyDescent="0.25">
      <c r="A73" s="143">
        <f t="shared" si="1"/>
        <v>63</v>
      </c>
      <c r="B73" s="148" t="s">
        <v>191</v>
      </c>
      <c r="C73" s="52">
        <v>0</v>
      </c>
      <c r="D73" s="52">
        <f>E73+G73+H73+I73+K73+L73+M73+O73</f>
        <v>62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146">
        <v>0</v>
      </c>
      <c r="M73" s="52">
        <v>62</v>
      </c>
      <c r="N73" s="52">
        <v>249</v>
      </c>
      <c r="O73" s="52">
        <v>0</v>
      </c>
      <c r="P73" s="52">
        <v>0</v>
      </c>
      <c r="Q73" s="52">
        <f>R73+S73+T73+U73+W73+X73+Y73+Z73+AA73+AB73+AC73+AD73+AE73+AG73</f>
        <v>2425</v>
      </c>
      <c r="R73" s="52">
        <v>0</v>
      </c>
      <c r="S73" s="146">
        <v>1500</v>
      </c>
      <c r="T73" s="146">
        <v>0</v>
      </c>
      <c r="U73" s="52">
        <v>925</v>
      </c>
      <c r="V73" s="52">
        <v>8693</v>
      </c>
      <c r="W73" s="52">
        <v>0</v>
      </c>
      <c r="X73" s="53"/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147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  <c r="AM73" s="52">
        <f>AN73+AO73+AP73</f>
        <v>0</v>
      </c>
      <c r="AN73" s="52">
        <v>0</v>
      </c>
      <c r="AO73" s="52">
        <v>0</v>
      </c>
      <c r="AP73" s="52">
        <v>0</v>
      </c>
      <c r="AQ73" s="52">
        <f>AR73+AS73+AT73+AU73</f>
        <v>0</v>
      </c>
      <c r="AR73" s="52">
        <v>0</v>
      </c>
      <c r="AS73" s="52">
        <v>0</v>
      </c>
      <c r="AT73" s="52">
        <v>0</v>
      </c>
      <c r="AU73" s="52"/>
      <c r="AV73" s="52">
        <v>3000</v>
      </c>
      <c r="AW73" s="53">
        <v>0</v>
      </c>
      <c r="AX73" s="52">
        <v>500</v>
      </c>
    </row>
    <row r="74" spans="1:50" ht="42" customHeight="1" x14ac:dyDescent="0.25">
      <c r="A74" s="143">
        <f t="shared" si="1"/>
        <v>64</v>
      </c>
      <c r="B74" s="148" t="s">
        <v>192</v>
      </c>
      <c r="C74" s="52">
        <v>0</v>
      </c>
      <c r="D74" s="52">
        <f>E74+G74+H74+I74+K74+L74+M74+O74</f>
        <v>3095</v>
      </c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2">
        <v>0</v>
      </c>
      <c r="L74" s="146">
        <v>0</v>
      </c>
      <c r="M74" s="52">
        <v>3095</v>
      </c>
      <c r="N74" s="52">
        <v>12380</v>
      </c>
      <c r="O74" s="52">
        <v>0</v>
      </c>
      <c r="P74" s="52">
        <v>0</v>
      </c>
      <c r="Q74" s="52">
        <f>R74+S74+T74+U74+W74+X74+Y74+Z74+AA74+AB74+AC74+AD74+AE74+AG74</f>
        <v>45888</v>
      </c>
      <c r="R74" s="52">
        <v>0</v>
      </c>
      <c r="S74" s="145"/>
      <c r="T74" s="146">
        <v>0</v>
      </c>
      <c r="U74" s="52">
        <v>45888</v>
      </c>
      <c r="V74" s="52">
        <v>431349</v>
      </c>
      <c r="W74" s="52">
        <v>0</v>
      </c>
      <c r="X74" s="53"/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147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52">
        <v>0</v>
      </c>
      <c r="AM74" s="52">
        <f>AN74+AO74+AP74</f>
        <v>0</v>
      </c>
      <c r="AN74" s="52">
        <v>0</v>
      </c>
      <c r="AO74" s="52">
        <v>0</v>
      </c>
      <c r="AP74" s="52">
        <v>0</v>
      </c>
      <c r="AQ74" s="52">
        <f>AR74+AS74+AT74+AU74</f>
        <v>0</v>
      </c>
      <c r="AR74" s="52">
        <v>0</v>
      </c>
      <c r="AS74" s="52">
        <v>0</v>
      </c>
      <c r="AT74" s="52">
        <v>0</v>
      </c>
      <c r="AU74" s="52"/>
      <c r="AV74" s="52">
        <v>0</v>
      </c>
      <c r="AW74" s="53">
        <v>0</v>
      </c>
      <c r="AX74" s="52">
        <v>0</v>
      </c>
    </row>
    <row r="75" spans="1:50" ht="36" x14ac:dyDescent="0.25">
      <c r="A75" s="143">
        <f t="shared" si="1"/>
        <v>65</v>
      </c>
      <c r="B75" s="148" t="s">
        <v>193</v>
      </c>
      <c r="C75" s="52">
        <v>284537</v>
      </c>
      <c r="D75" s="52">
        <f>E75+G75+H75+I75+K75+L75+M75+O75</f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146">
        <v>0</v>
      </c>
      <c r="M75" s="52">
        <v>0</v>
      </c>
      <c r="N75" s="52">
        <v>0</v>
      </c>
      <c r="O75" s="52">
        <v>0</v>
      </c>
      <c r="P75" s="52">
        <v>0</v>
      </c>
      <c r="Q75" s="52">
        <f>R75+S75+T75+U75+W75+X75+Y75+Z75+AA75+AB75+AC75+AD75+AE75+AG75</f>
        <v>0</v>
      </c>
      <c r="R75" s="52">
        <v>0</v>
      </c>
      <c r="S75" s="145"/>
      <c r="T75" s="146">
        <v>0</v>
      </c>
      <c r="U75" s="52">
        <v>0</v>
      </c>
      <c r="V75" s="52">
        <v>0</v>
      </c>
      <c r="W75" s="52">
        <v>0</v>
      </c>
      <c r="X75" s="53"/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147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  <c r="AM75" s="52">
        <f>AN75+AO75+AP75</f>
        <v>0</v>
      </c>
      <c r="AN75" s="52">
        <v>0</v>
      </c>
      <c r="AO75" s="52">
        <v>0</v>
      </c>
      <c r="AP75" s="52">
        <v>0</v>
      </c>
      <c r="AQ75" s="52">
        <f>AR75+AS75+AT75+AU75</f>
        <v>0</v>
      </c>
      <c r="AR75" s="52">
        <v>0</v>
      </c>
      <c r="AS75" s="52">
        <v>0</v>
      </c>
      <c r="AT75" s="52">
        <v>0</v>
      </c>
      <c r="AU75" s="52"/>
      <c r="AV75" s="52">
        <v>0</v>
      </c>
      <c r="AW75" s="52">
        <v>0</v>
      </c>
      <c r="AX75" s="52">
        <v>0</v>
      </c>
    </row>
    <row r="76" spans="1:50" x14ac:dyDescent="0.25">
      <c r="A76" s="143">
        <f t="shared" si="1"/>
        <v>66</v>
      </c>
      <c r="B76" s="148" t="s">
        <v>42</v>
      </c>
      <c r="C76" s="52">
        <v>0</v>
      </c>
      <c r="D76" s="52">
        <f>E76+G76+H76+I76+K76+L76+M76+O76</f>
        <v>260778</v>
      </c>
      <c r="E76" s="52">
        <v>83723</v>
      </c>
      <c r="F76" s="52">
        <v>8915</v>
      </c>
      <c r="G76" s="52">
        <v>26744</v>
      </c>
      <c r="H76" s="52">
        <v>36603</v>
      </c>
      <c r="I76" s="52">
        <v>44573</v>
      </c>
      <c r="J76" s="52">
        <v>3419</v>
      </c>
      <c r="K76" s="52">
        <v>0</v>
      </c>
      <c r="L76" s="146">
        <v>3080</v>
      </c>
      <c r="M76" s="52">
        <v>2308</v>
      </c>
      <c r="N76" s="52">
        <v>9231</v>
      </c>
      <c r="O76" s="52">
        <v>63747</v>
      </c>
      <c r="P76" s="52">
        <v>61496</v>
      </c>
      <c r="Q76" s="52">
        <f>R76+S76+T76+U76+W76+X76+Y76+Z76+AA76+AB76+AC76+AD76+AE76+AG76</f>
        <v>175326</v>
      </c>
      <c r="R76" s="52">
        <v>104925</v>
      </c>
      <c r="S76" s="145"/>
      <c r="T76" s="146">
        <v>0</v>
      </c>
      <c r="U76" s="52">
        <v>34217</v>
      </c>
      <c r="V76" s="52">
        <v>321641</v>
      </c>
      <c r="W76" s="52">
        <v>9852</v>
      </c>
      <c r="X76" s="53"/>
      <c r="Y76" s="52">
        <v>5000</v>
      </c>
      <c r="Z76" s="52">
        <v>1600</v>
      </c>
      <c r="AA76" s="52">
        <v>3000</v>
      </c>
      <c r="AB76" s="52">
        <v>2300</v>
      </c>
      <c r="AC76" s="52">
        <v>0</v>
      </c>
      <c r="AD76" s="52">
        <v>0</v>
      </c>
      <c r="AE76" s="149">
        <v>14000</v>
      </c>
      <c r="AF76" s="52">
        <v>36</v>
      </c>
      <c r="AG76" s="52">
        <v>432</v>
      </c>
      <c r="AH76" s="52">
        <v>5616</v>
      </c>
      <c r="AI76" s="52">
        <v>25163</v>
      </c>
      <c r="AJ76" s="52">
        <v>5842</v>
      </c>
      <c r="AK76" s="52">
        <v>2110</v>
      </c>
      <c r="AL76" s="52">
        <v>10990</v>
      </c>
      <c r="AM76" s="52">
        <f>AN76+AO76+AP76</f>
        <v>15230</v>
      </c>
      <c r="AN76" s="52">
        <v>14800</v>
      </c>
      <c r="AO76" s="52">
        <v>0</v>
      </c>
      <c r="AP76" s="52">
        <v>430</v>
      </c>
      <c r="AQ76" s="52">
        <f>AR76+AS76+AT76+AU76</f>
        <v>5285</v>
      </c>
      <c r="AR76" s="52">
        <v>3185</v>
      </c>
      <c r="AS76" s="52">
        <v>2100</v>
      </c>
      <c r="AT76" s="52">
        <v>0</v>
      </c>
      <c r="AU76" s="52"/>
      <c r="AV76" s="52">
        <v>343</v>
      </c>
      <c r="AW76" s="52">
        <v>240</v>
      </c>
      <c r="AX76" s="52">
        <v>50</v>
      </c>
    </row>
    <row r="77" spans="1:50" x14ac:dyDescent="0.25">
      <c r="A77" s="143">
        <f t="shared" ref="A77:A120" si="2">A76+1</f>
        <v>67</v>
      </c>
      <c r="B77" s="148" t="s">
        <v>194</v>
      </c>
      <c r="C77" s="52">
        <v>64363</v>
      </c>
      <c r="D77" s="52">
        <f>E77+G77+H77+I77+K77+L77+M77+O77</f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146">
        <v>0</v>
      </c>
      <c r="M77" s="52">
        <v>0</v>
      </c>
      <c r="N77" s="52">
        <v>0</v>
      </c>
      <c r="O77" s="52">
        <v>0</v>
      </c>
      <c r="P77" s="52">
        <v>0</v>
      </c>
      <c r="Q77" s="52">
        <f>R77+S77+T77+U77+W77+X77+Y77+Z77+AA77+AB77+AC77+AD77+AE77+AG77</f>
        <v>0</v>
      </c>
      <c r="R77" s="52">
        <v>0</v>
      </c>
      <c r="S77" s="145"/>
      <c r="T77" s="146">
        <v>0</v>
      </c>
      <c r="U77" s="52">
        <v>0</v>
      </c>
      <c r="V77" s="52">
        <v>0</v>
      </c>
      <c r="W77" s="52">
        <v>0</v>
      </c>
      <c r="X77" s="53"/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147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  <c r="AM77" s="52">
        <f>AN77+AO77+AP77</f>
        <v>0</v>
      </c>
      <c r="AN77" s="52">
        <v>0</v>
      </c>
      <c r="AO77" s="52">
        <v>0</v>
      </c>
      <c r="AP77" s="52">
        <v>0</v>
      </c>
      <c r="AQ77" s="52">
        <f>AR77+AS77+AT77+AU77</f>
        <v>0</v>
      </c>
      <c r="AR77" s="52">
        <v>0</v>
      </c>
      <c r="AS77" s="52">
        <v>0</v>
      </c>
      <c r="AT77" s="52">
        <v>0</v>
      </c>
      <c r="AU77" s="52"/>
      <c r="AV77" s="52">
        <v>0</v>
      </c>
      <c r="AW77" s="52">
        <v>0</v>
      </c>
      <c r="AX77" s="52">
        <v>0</v>
      </c>
    </row>
    <row r="78" spans="1:50" x14ac:dyDescent="0.25">
      <c r="A78" s="143">
        <f t="shared" si="2"/>
        <v>68</v>
      </c>
      <c r="B78" s="148" t="s">
        <v>15</v>
      </c>
      <c r="C78" s="52">
        <v>0</v>
      </c>
      <c r="D78" s="52">
        <f>E78+G78+H78+I78+K78+L78+M78+O78</f>
        <v>183183</v>
      </c>
      <c r="E78" s="52">
        <v>87887</v>
      </c>
      <c r="F78" s="52">
        <v>5097</v>
      </c>
      <c r="G78" s="52">
        <v>15291</v>
      </c>
      <c r="H78" s="52">
        <v>19194</v>
      </c>
      <c r="I78" s="52">
        <v>25485</v>
      </c>
      <c r="J78" s="52">
        <v>3564</v>
      </c>
      <c r="K78" s="52">
        <v>0</v>
      </c>
      <c r="L78" s="146">
        <v>947</v>
      </c>
      <c r="M78" s="52">
        <v>1965</v>
      </c>
      <c r="N78" s="52">
        <v>7859</v>
      </c>
      <c r="O78" s="52">
        <v>32414</v>
      </c>
      <c r="P78" s="52">
        <v>33803</v>
      </c>
      <c r="Q78" s="52">
        <f>R78+S78+T78+U78+W78+X78+Y78+Z78+AA78+AB78+AC78+AD78+AE78+AG78</f>
        <v>100683</v>
      </c>
      <c r="R78" s="52">
        <v>57766</v>
      </c>
      <c r="S78" s="145"/>
      <c r="T78" s="146">
        <v>0</v>
      </c>
      <c r="U78" s="52">
        <v>29131</v>
      </c>
      <c r="V78" s="52">
        <v>273830</v>
      </c>
      <c r="W78" s="52">
        <v>5010</v>
      </c>
      <c r="X78" s="53"/>
      <c r="Y78" s="52">
        <v>4576</v>
      </c>
      <c r="Z78" s="52">
        <v>0</v>
      </c>
      <c r="AA78" s="52">
        <v>2100</v>
      </c>
      <c r="AB78" s="52">
        <v>2100</v>
      </c>
      <c r="AC78" s="52">
        <v>0</v>
      </c>
      <c r="AD78" s="52">
        <v>0</v>
      </c>
      <c r="AE78" s="147">
        <v>0</v>
      </c>
      <c r="AF78" s="52">
        <v>0</v>
      </c>
      <c r="AG78" s="52">
        <v>0</v>
      </c>
      <c r="AH78" s="52">
        <v>0</v>
      </c>
      <c r="AI78" s="52">
        <v>19728</v>
      </c>
      <c r="AJ78" s="52">
        <v>2876</v>
      </c>
      <c r="AK78" s="52">
        <v>4598</v>
      </c>
      <c r="AL78" s="52">
        <v>9497</v>
      </c>
      <c r="AM78" s="52">
        <f>AN78+AO78+AP78</f>
        <v>13000</v>
      </c>
      <c r="AN78" s="52">
        <v>13000</v>
      </c>
      <c r="AO78" s="52">
        <v>0</v>
      </c>
      <c r="AP78" s="52">
        <v>0</v>
      </c>
      <c r="AQ78" s="52">
        <f>AR78+AS78+AT78+AU78</f>
        <v>3050</v>
      </c>
      <c r="AR78" s="52">
        <v>2500</v>
      </c>
      <c r="AS78" s="52">
        <v>550</v>
      </c>
      <c r="AT78" s="52">
        <v>0</v>
      </c>
      <c r="AU78" s="52"/>
      <c r="AV78" s="52">
        <v>0</v>
      </c>
      <c r="AW78" s="52">
        <v>290</v>
      </c>
      <c r="AX78" s="52">
        <v>0</v>
      </c>
    </row>
    <row r="79" spans="1:50" x14ac:dyDescent="0.25">
      <c r="A79" s="143">
        <f t="shared" si="2"/>
        <v>69</v>
      </c>
      <c r="B79" s="148" t="s">
        <v>195</v>
      </c>
      <c r="C79" s="52">
        <v>37598</v>
      </c>
      <c r="D79" s="52">
        <f>E79+G79+H79+I79+K79+L79+M79+O79</f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146">
        <v>0</v>
      </c>
      <c r="M79" s="52">
        <v>0</v>
      </c>
      <c r="N79" s="52">
        <v>0</v>
      </c>
      <c r="O79" s="52">
        <v>0</v>
      </c>
      <c r="P79" s="52">
        <v>0</v>
      </c>
      <c r="Q79" s="52">
        <f>R79+S79+T79+U79+W79+X79+Y79+Z79+AA79+AB79+AC79+AD79+AE79+AG79</f>
        <v>0</v>
      </c>
      <c r="R79" s="52">
        <v>0</v>
      </c>
      <c r="S79" s="145"/>
      <c r="T79" s="146">
        <v>0</v>
      </c>
      <c r="U79" s="52">
        <v>0</v>
      </c>
      <c r="V79" s="52">
        <v>0</v>
      </c>
      <c r="W79" s="52">
        <v>0</v>
      </c>
      <c r="X79" s="53"/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147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  <c r="AM79" s="52">
        <f>AN79+AO79+AP79</f>
        <v>0</v>
      </c>
      <c r="AN79" s="52">
        <v>0</v>
      </c>
      <c r="AO79" s="52">
        <v>0</v>
      </c>
      <c r="AP79" s="52">
        <v>0</v>
      </c>
      <c r="AQ79" s="52">
        <f>AR79+AS79+AT79+AU79</f>
        <v>0</v>
      </c>
      <c r="AR79" s="52">
        <v>0</v>
      </c>
      <c r="AS79" s="52">
        <v>0</v>
      </c>
      <c r="AT79" s="52">
        <v>0</v>
      </c>
      <c r="AU79" s="52"/>
      <c r="AV79" s="52">
        <v>0</v>
      </c>
      <c r="AW79" s="52">
        <v>0</v>
      </c>
      <c r="AX79" s="52">
        <v>0</v>
      </c>
    </row>
    <row r="80" spans="1:50" ht="36" x14ac:dyDescent="0.25">
      <c r="A80" s="143">
        <f t="shared" si="2"/>
        <v>70</v>
      </c>
      <c r="B80" s="148" t="s">
        <v>196</v>
      </c>
      <c r="C80" s="52">
        <v>0</v>
      </c>
      <c r="D80" s="52">
        <f>E80+G80+H80+I80+K80+L80+M80+O80</f>
        <v>317957</v>
      </c>
      <c r="E80" s="52">
        <v>153868</v>
      </c>
      <c r="F80" s="52">
        <v>9509</v>
      </c>
      <c r="G80" s="52">
        <v>28526</v>
      </c>
      <c r="H80" s="52">
        <v>42300</v>
      </c>
      <c r="I80" s="52">
        <v>47544</v>
      </c>
      <c r="J80" s="52">
        <v>2891</v>
      </c>
      <c r="K80" s="52">
        <v>0</v>
      </c>
      <c r="L80" s="146">
        <v>193</v>
      </c>
      <c r="M80" s="52">
        <v>2308</v>
      </c>
      <c r="N80" s="52">
        <v>9231</v>
      </c>
      <c r="O80" s="52">
        <v>43218</v>
      </c>
      <c r="P80" s="52">
        <v>65581</v>
      </c>
      <c r="Q80" s="52">
        <f>R80+S80+T80+U80+W80+X80+Y80+Z80+AA80+AB80+AC80+AD80+AE80+AG80</f>
        <v>149529</v>
      </c>
      <c r="R80" s="52">
        <v>101133</v>
      </c>
      <c r="S80" s="146">
        <v>1500</v>
      </c>
      <c r="T80" s="146">
        <v>0</v>
      </c>
      <c r="U80" s="52">
        <v>34217</v>
      </c>
      <c r="V80" s="52">
        <v>321641</v>
      </c>
      <c r="W80" s="52">
        <v>6679</v>
      </c>
      <c r="X80" s="53"/>
      <c r="Y80" s="52">
        <v>3500</v>
      </c>
      <c r="Z80" s="52">
        <v>0</v>
      </c>
      <c r="AA80" s="52">
        <v>1500</v>
      </c>
      <c r="AB80" s="52">
        <v>1000</v>
      </c>
      <c r="AC80" s="52">
        <v>0</v>
      </c>
      <c r="AD80" s="52">
        <v>0</v>
      </c>
      <c r="AE80" s="147">
        <v>0</v>
      </c>
      <c r="AF80" s="52">
        <v>0</v>
      </c>
      <c r="AG80" s="52">
        <v>0</v>
      </c>
      <c r="AH80" s="52">
        <v>0</v>
      </c>
      <c r="AI80" s="52">
        <v>29140</v>
      </c>
      <c r="AJ80" s="52">
        <v>4488</v>
      </c>
      <c r="AK80" s="52">
        <v>3336</v>
      </c>
      <c r="AL80" s="52">
        <v>19100</v>
      </c>
      <c r="AM80" s="52">
        <f>AN80+AO80+AP80</f>
        <v>13800</v>
      </c>
      <c r="AN80" s="52">
        <v>13800</v>
      </c>
      <c r="AO80" s="52">
        <v>0</v>
      </c>
      <c r="AP80" s="52">
        <v>0</v>
      </c>
      <c r="AQ80" s="52">
        <f>AR80+AS80+AT80+AU80</f>
        <v>3180</v>
      </c>
      <c r="AR80" s="52">
        <v>1900</v>
      </c>
      <c r="AS80" s="52">
        <v>1280</v>
      </c>
      <c r="AT80" s="52">
        <v>0</v>
      </c>
      <c r="AU80" s="52"/>
      <c r="AV80" s="52">
        <v>579</v>
      </c>
      <c r="AW80" s="52">
        <v>130</v>
      </c>
      <c r="AX80" s="52">
        <v>150</v>
      </c>
    </row>
    <row r="81" spans="1:50" x14ac:dyDescent="0.25">
      <c r="A81" s="143">
        <f t="shared" si="2"/>
        <v>71</v>
      </c>
      <c r="B81" s="148" t="s">
        <v>197</v>
      </c>
      <c r="C81" s="52">
        <v>76184</v>
      </c>
      <c r="D81" s="52">
        <f>E81+G81+H81+I81+K81+L81+M81+O81</f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146">
        <v>0</v>
      </c>
      <c r="M81" s="52">
        <v>0</v>
      </c>
      <c r="N81" s="52">
        <v>0</v>
      </c>
      <c r="O81" s="52">
        <v>0</v>
      </c>
      <c r="P81" s="52">
        <v>0</v>
      </c>
      <c r="Q81" s="52">
        <f>R81+S81+T81+U81+W81+X81+Y81+Z81+AA81+AB81+AC81+AD81+AE81+AG81</f>
        <v>0</v>
      </c>
      <c r="R81" s="52">
        <v>0</v>
      </c>
      <c r="S81" s="145"/>
      <c r="T81" s="146">
        <v>0</v>
      </c>
      <c r="U81" s="52">
        <v>0</v>
      </c>
      <c r="V81" s="52">
        <v>0</v>
      </c>
      <c r="W81" s="52">
        <v>0</v>
      </c>
      <c r="X81" s="53"/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147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  <c r="AM81" s="52">
        <f>AN81+AO81+AP81</f>
        <v>0</v>
      </c>
      <c r="AN81" s="52">
        <v>0</v>
      </c>
      <c r="AO81" s="52">
        <v>0</v>
      </c>
      <c r="AP81" s="52">
        <v>0</v>
      </c>
      <c r="AQ81" s="52">
        <f>AR81+AS81+AT81+AU81</f>
        <v>0</v>
      </c>
      <c r="AR81" s="52">
        <v>0</v>
      </c>
      <c r="AS81" s="52">
        <v>0</v>
      </c>
      <c r="AT81" s="52">
        <v>0</v>
      </c>
      <c r="AU81" s="52"/>
      <c r="AV81" s="52">
        <v>0</v>
      </c>
      <c r="AW81" s="52">
        <v>0</v>
      </c>
      <c r="AX81" s="53">
        <v>0</v>
      </c>
    </row>
    <row r="82" spans="1:50" x14ac:dyDescent="0.25">
      <c r="A82" s="143">
        <f t="shared" si="2"/>
        <v>72</v>
      </c>
      <c r="B82" s="144" t="s">
        <v>198</v>
      </c>
      <c r="C82" s="52">
        <v>0</v>
      </c>
      <c r="D82" s="52">
        <f>E82+G82+H82+I82+K82+L82+M82+O82</f>
        <v>6036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146">
        <v>0</v>
      </c>
      <c r="M82" s="52">
        <v>94</v>
      </c>
      <c r="N82" s="52">
        <v>374</v>
      </c>
      <c r="O82" s="52">
        <v>5942</v>
      </c>
      <c r="P82" s="52">
        <v>0</v>
      </c>
      <c r="Q82" s="52">
        <f>R82+S82+T82+U82+W82+X82+Y82+Z82+AA82+AB82+AC82+AD82+AE82+AG82</f>
        <v>2305</v>
      </c>
      <c r="R82" s="52">
        <v>0</v>
      </c>
      <c r="S82" s="145"/>
      <c r="T82" s="146">
        <v>0</v>
      </c>
      <c r="U82" s="52">
        <v>1387</v>
      </c>
      <c r="V82" s="52">
        <v>13040</v>
      </c>
      <c r="W82" s="52">
        <v>918</v>
      </c>
      <c r="X82" s="53"/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147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  <c r="AM82" s="52">
        <f>AN82+AO82+AP82</f>
        <v>10279</v>
      </c>
      <c r="AN82" s="52">
        <v>10140</v>
      </c>
      <c r="AO82" s="52">
        <v>0</v>
      </c>
      <c r="AP82" s="52">
        <v>139</v>
      </c>
      <c r="AQ82" s="52">
        <f>AR82+AS82+AT82+AU82</f>
        <v>722</v>
      </c>
      <c r="AR82" s="52">
        <v>722</v>
      </c>
      <c r="AS82" s="52">
        <v>0</v>
      </c>
      <c r="AT82" s="52">
        <v>0</v>
      </c>
      <c r="AU82" s="52"/>
      <c r="AV82" s="56">
        <v>0</v>
      </c>
      <c r="AW82" s="52">
        <v>0</v>
      </c>
      <c r="AX82" s="53">
        <v>0</v>
      </c>
    </row>
    <row r="83" spans="1:50" x14ac:dyDescent="0.25">
      <c r="A83" s="143">
        <f t="shared" si="2"/>
        <v>73</v>
      </c>
      <c r="B83" s="148" t="s">
        <v>199</v>
      </c>
      <c r="C83" s="52">
        <v>0</v>
      </c>
      <c r="D83" s="52">
        <f>E83+G83+H83+I83+K83+L83+M83+O83</f>
        <v>286578</v>
      </c>
      <c r="E83" s="52">
        <v>145445</v>
      </c>
      <c r="F83" s="52">
        <v>8763</v>
      </c>
      <c r="G83" s="52">
        <v>26289</v>
      </c>
      <c r="H83" s="52">
        <v>32461</v>
      </c>
      <c r="I83" s="52">
        <v>43815</v>
      </c>
      <c r="J83" s="52">
        <v>6852</v>
      </c>
      <c r="K83" s="52">
        <v>0</v>
      </c>
      <c r="L83" s="146">
        <v>430</v>
      </c>
      <c r="M83" s="52">
        <v>1403</v>
      </c>
      <c r="N83" s="52">
        <v>5614</v>
      </c>
      <c r="O83" s="52">
        <v>36735</v>
      </c>
      <c r="P83" s="52">
        <v>60490</v>
      </c>
      <c r="Q83" s="52">
        <f>R83+S83+T83+U83+W83+X83+Y83+Z83+AA83+AB83+AC83+AD83+AE83+AG83</f>
        <v>134733</v>
      </c>
      <c r="R83" s="52">
        <v>95597</v>
      </c>
      <c r="S83" s="145"/>
      <c r="T83" s="146">
        <v>0</v>
      </c>
      <c r="U83" s="52">
        <v>20808</v>
      </c>
      <c r="V83" s="52">
        <v>195593</v>
      </c>
      <c r="W83" s="52">
        <v>5678</v>
      </c>
      <c r="X83" s="53"/>
      <c r="Y83" s="52">
        <v>2500</v>
      </c>
      <c r="Z83" s="52">
        <v>0</v>
      </c>
      <c r="AA83" s="52">
        <v>650</v>
      </c>
      <c r="AB83" s="52">
        <v>500</v>
      </c>
      <c r="AC83" s="52">
        <v>0</v>
      </c>
      <c r="AD83" s="52">
        <v>0</v>
      </c>
      <c r="AE83" s="149">
        <v>9000</v>
      </c>
      <c r="AF83" s="52">
        <v>0</v>
      </c>
      <c r="AG83" s="52">
        <v>0</v>
      </c>
      <c r="AH83" s="52">
        <v>0</v>
      </c>
      <c r="AI83" s="52">
        <v>14665</v>
      </c>
      <c r="AJ83" s="52">
        <v>5110</v>
      </c>
      <c r="AK83" s="52">
        <v>517</v>
      </c>
      <c r="AL83" s="52">
        <v>7129</v>
      </c>
      <c r="AM83" s="52">
        <f>AN83+AO83+AP83</f>
        <v>11100</v>
      </c>
      <c r="AN83" s="52">
        <v>11100</v>
      </c>
      <c r="AO83" s="52">
        <v>0</v>
      </c>
      <c r="AP83" s="52">
        <v>0</v>
      </c>
      <c r="AQ83" s="52">
        <f>AR83+AS83+AT83+AU83</f>
        <v>2000</v>
      </c>
      <c r="AR83" s="52">
        <v>2000</v>
      </c>
      <c r="AS83" s="52">
        <v>0</v>
      </c>
      <c r="AT83" s="52">
        <v>0</v>
      </c>
      <c r="AU83" s="52"/>
      <c r="AV83" s="56">
        <v>0</v>
      </c>
      <c r="AW83" s="52">
        <v>0</v>
      </c>
      <c r="AX83" s="53">
        <v>0</v>
      </c>
    </row>
    <row r="84" spans="1:50" x14ac:dyDescent="0.25">
      <c r="A84" s="143">
        <f t="shared" si="2"/>
        <v>74</v>
      </c>
      <c r="B84" s="148" t="s">
        <v>16</v>
      </c>
      <c r="C84" s="52">
        <v>0</v>
      </c>
      <c r="D84" s="52">
        <f>E84+G84+H84+I84+K84+L84+M84+O84</f>
        <v>134809</v>
      </c>
      <c r="E84" s="52">
        <v>62004</v>
      </c>
      <c r="F84" s="52">
        <v>3631</v>
      </c>
      <c r="G84" s="52">
        <v>10892</v>
      </c>
      <c r="H84" s="52">
        <v>13636</v>
      </c>
      <c r="I84" s="52">
        <v>18154</v>
      </c>
      <c r="J84" s="52">
        <v>1703</v>
      </c>
      <c r="K84" s="52">
        <v>0</v>
      </c>
      <c r="L84" s="146">
        <v>2145</v>
      </c>
      <c r="M84" s="52">
        <v>967</v>
      </c>
      <c r="N84" s="52">
        <v>3867</v>
      </c>
      <c r="O84" s="52">
        <v>27011</v>
      </c>
      <c r="P84" s="52">
        <v>25051</v>
      </c>
      <c r="Q84" s="52">
        <f>R84+S84+T84+U84+W84+X84+Y84+Z84+AA84+AB84+AC84+AD84+AE84+AG84</f>
        <v>67452</v>
      </c>
      <c r="R84" s="52">
        <v>40753</v>
      </c>
      <c r="S84" s="145"/>
      <c r="T84" s="146">
        <v>0</v>
      </c>
      <c r="U84" s="52">
        <v>14334</v>
      </c>
      <c r="V84" s="52">
        <v>134742</v>
      </c>
      <c r="W84" s="52">
        <v>4175</v>
      </c>
      <c r="X84" s="53"/>
      <c r="Y84" s="52">
        <v>2210</v>
      </c>
      <c r="Z84" s="52">
        <v>0</v>
      </c>
      <c r="AA84" s="52">
        <v>2792</v>
      </c>
      <c r="AB84" s="52">
        <v>2792</v>
      </c>
      <c r="AC84" s="52">
        <v>0</v>
      </c>
      <c r="AD84" s="52">
        <v>0</v>
      </c>
      <c r="AE84" s="147">
        <v>0</v>
      </c>
      <c r="AF84" s="52">
        <v>33</v>
      </c>
      <c r="AG84" s="52">
        <v>396</v>
      </c>
      <c r="AH84" s="52">
        <v>5148</v>
      </c>
      <c r="AI84" s="52">
        <v>21868</v>
      </c>
      <c r="AJ84" s="52">
        <v>2939</v>
      </c>
      <c r="AK84" s="52">
        <v>3515</v>
      </c>
      <c r="AL84" s="52">
        <v>12480</v>
      </c>
      <c r="AM84" s="52">
        <f>AN84+AO84+AP84</f>
        <v>9900</v>
      </c>
      <c r="AN84" s="52">
        <v>9900</v>
      </c>
      <c r="AO84" s="52">
        <v>0</v>
      </c>
      <c r="AP84" s="52">
        <v>0</v>
      </c>
      <c r="AQ84" s="52">
        <f>AR84+AS84+AT84+AU84</f>
        <v>3573</v>
      </c>
      <c r="AR84" s="52">
        <v>2873</v>
      </c>
      <c r="AS84" s="52">
        <v>700</v>
      </c>
      <c r="AT84" s="52">
        <v>0</v>
      </c>
      <c r="AU84" s="52"/>
      <c r="AV84" s="56">
        <v>0</v>
      </c>
      <c r="AW84" s="52">
        <v>55</v>
      </c>
      <c r="AX84" s="53">
        <v>0</v>
      </c>
    </row>
    <row r="85" spans="1:50" x14ac:dyDescent="0.25">
      <c r="A85" s="143">
        <f t="shared" si="2"/>
        <v>75</v>
      </c>
      <c r="B85" s="148" t="s">
        <v>200</v>
      </c>
      <c r="C85" s="52">
        <v>32743</v>
      </c>
      <c r="D85" s="52">
        <f>E85+G85+H85+I85+K85+L85+M85+O85</f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146">
        <v>0</v>
      </c>
      <c r="M85" s="52">
        <v>0</v>
      </c>
      <c r="N85" s="52">
        <v>0</v>
      </c>
      <c r="O85" s="52">
        <v>0</v>
      </c>
      <c r="P85" s="52">
        <v>0</v>
      </c>
      <c r="Q85" s="52">
        <f>R85+S85+T85+U85+W85+X85+Y85+Z85+AA85+AB85+AC85+AD85+AE85+AG85</f>
        <v>0</v>
      </c>
      <c r="R85" s="52">
        <v>0</v>
      </c>
      <c r="S85" s="145"/>
      <c r="T85" s="146">
        <v>0</v>
      </c>
      <c r="U85" s="52">
        <v>0</v>
      </c>
      <c r="V85" s="52">
        <v>0</v>
      </c>
      <c r="W85" s="52">
        <v>0</v>
      </c>
      <c r="X85" s="53"/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147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  <c r="AM85" s="52">
        <f>AN85+AO85+AP85</f>
        <v>0</v>
      </c>
      <c r="AN85" s="52">
        <v>0</v>
      </c>
      <c r="AO85" s="52">
        <v>0</v>
      </c>
      <c r="AP85" s="52">
        <v>0</v>
      </c>
      <c r="AQ85" s="52">
        <f>AR85+AS85+AT85+AU85</f>
        <v>0</v>
      </c>
      <c r="AR85" s="52">
        <v>0</v>
      </c>
      <c r="AS85" s="52">
        <v>0</v>
      </c>
      <c r="AT85" s="52">
        <v>0</v>
      </c>
      <c r="AU85" s="52"/>
      <c r="AV85" s="56">
        <v>0</v>
      </c>
      <c r="AW85" s="53">
        <v>0</v>
      </c>
      <c r="AX85" s="53">
        <v>0</v>
      </c>
    </row>
    <row r="86" spans="1:50" x14ac:dyDescent="0.25">
      <c r="A86" s="143">
        <f t="shared" si="2"/>
        <v>76</v>
      </c>
      <c r="B86" s="148" t="s">
        <v>201</v>
      </c>
      <c r="C86" s="52">
        <v>0</v>
      </c>
      <c r="D86" s="52">
        <f>E86+G86+H86+I86+K86+L86+M86+O86</f>
        <v>113974</v>
      </c>
      <c r="E86" s="52">
        <v>53597</v>
      </c>
      <c r="F86" s="52">
        <v>3121</v>
      </c>
      <c r="G86" s="52">
        <v>9364</v>
      </c>
      <c r="H86" s="52">
        <v>13852</v>
      </c>
      <c r="I86" s="52">
        <v>15607</v>
      </c>
      <c r="J86" s="52">
        <v>2759</v>
      </c>
      <c r="K86" s="52">
        <v>0</v>
      </c>
      <c r="L86" s="146">
        <v>921</v>
      </c>
      <c r="M86" s="52">
        <v>1185</v>
      </c>
      <c r="N86" s="52">
        <v>4740</v>
      </c>
      <c r="O86" s="52">
        <v>19448</v>
      </c>
      <c r="P86" s="52">
        <v>21549</v>
      </c>
      <c r="Q86" s="52">
        <f>R86+S86+T86+U86+W86+X86+Y86+Z86+AA86+AB86+AC86+AD86+AE86+AG86</f>
        <v>58305</v>
      </c>
      <c r="R86" s="52">
        <v>35228</v>
      </c>
      <c r="S86" s="146">
        <v>1500</v>
      </c>
      <c r="T86" s="146">
        <v>0</v>
      </c>
      <c r="U86" s="52">
        <v>17571</v>
      </c>
      <c r="V86" s="52">
        <v>165167</v>
      </c>
      <c r="W86" s="52">
        <v>3006</v>
      </c>
      <c r="X86" s="53"/>
      <c r="Y86" s="52">
        <v>500</v>
      </c>
      <c r="Z86" s="52">
        <v>0</v>
      </c>
      <c r="AA86" s="52">
        <v>0</v>
      </c>
      <c r="AB86" s="52">
        <v>500</v>
      </c>
      <c r="AC86" s="52">
        <v>0</v>
      </c>
      <c r="AD86" s="52">
        <v>0</v>
      </c>
      <c r="AE86" s="147">
        <v>0</v>
      </c>
      <c r="AF86" s="52">
        <v>0</v>
      </c>
      <c r="AG86" s="52">
        <v>0</v>
      </c>
      <c r="AH86" s="52">
        <v>0</v>
      </c>
      <c r="AI86" s="52">
        <v>12905</v>
      </c>
      <c r="AJ86" s="52">
        <v>1448</v>
      </c>
      <c r="AK86" s="52">
        <v>3914</v>
      </c>
      <c r="AL86" s="52">
        <v>6597</v>
      </c>
      <c r="AM86" s="52">
        <f>AN86+AO86+AP86</f>
        <v>12200</v>
      </c>
      <c r="AN86" s="52">
        <v>12200</v>
      </c>
      <c r="AO86" s="52">
        <v>0</v>
      </c>
      <c r="AP86" s="52">
        <v>0</v>
      </c>
      <c r="AQ86" s="52">
        <f>AR86+AS86+AT86+AU86</f>
        <v>521</v>
      </c>
      <c r="AR86" s="52">
        <v>521</v>
      </c>
      <c r="AS86" s="52">
        <v>0</v>
      </c>
      <c r="AT86" s="52">
        <v>0</v>
      </c>
      <c r="AU86" s="52"/>
      <c r="AV86" s="56">
        <v>0</v>
      </c>
      <c r="AW86" s="53">
        <v>0</v>
      </c>
      <c r="AX86" s="53">
        <v>0</v>
      </c>
    </row>
    <row r="87" spans="1:50" x14ac:dyDescent="0.25">
      <c r="A87" s="143">
        <f t="shared" si="2"/>
        <v>77</v>
      </c>
      <c r="B87" s="148" t="s">
        <v>202</v>
      </c>
      <c r="C87" s="52">
        <v>32091</v>
      </c>
      <c r="D87" s="52">
        <f>E87+G87+H87+I87+K87+L87+M87+O87</f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146">
        <v>0</v>
      </c>
      <c r="M87" s="52">
        <v>0</v>
      </c>
      <c r="N87" s="52">
        <v>0</v>
      </c>
      <c r="O87" s="52">
        <v>0</v>
      </c>
      <c r="P87" s="52">
        <v>0</v>
      </c>
      <c r="Q87" s="52">
        <f>R87+S87+T87+U87+W87+X87+Y87+Z87+AA87+AB87+AC87+AD87+AE87+AG87</f>
        <v>0</v>
      </c>
      <c r="R87" s="52">
        <v>0</v>
      </c>
      <c r="S87" s="145"/>
      <c r="T87" s="146">
        <v>0</v>
      </c>
      <c r="U87" s="52">
        <v>0</v>
      </c>
      <c r="V87" s="52">
        <v>0</v>
      </c>
      <c r="W87" s="52">
        <v>0</v>
      </c>
      <c r="X87" s="53"/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147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  <c r="AM87" s="52">
        <f>AN87+AO87+AP87</f>
        <v>0</v>
      </c>
      <c r="AN87" s="52">
        <v>0</v>
      </c>
      <c r="AO87" s="52">
        <v>0</v>
      </c>
      <c r="AP87" s="52">
        <v>0</v>
      </c>
      <c r="AQ87" s="52">
        <f>AR87+AS87+AT87+AU87</f>
        <v>0</v>
      </c>
      <c r="AR87" s="52">
        <v>0</v>
      </c>
      <c r="AS87" s="52">
        <v>0</v>
      </c>
      <c r="AT87" s="52">
        <v>0</v>
      </c>
      <c r="AU87" s="52"/>
      <c r="AV87" s="56">
        <v>0</v>
      </c>
      <c r="AW87" s="53">
        <v>0</v>
      </c>
      <c r="AX87" s="53">
        <v>0</v>
      </c>
    </row>
    <row r="88" spans="1:50" x14ac:dyDescent="0.25">
      <c r="A88" s="143">
        <f t="shared" si="2"/>
        <v>78</v>
      </c>
      <c r="B88" s="148" t="s">
        <v>203</v>
      </c>
      <c r="C88" s="52">
        <v>0</v>
      </c>
      <c r="D88" s="52">
        <f>E88+G88+H88+I88+K88+L88+M88+O88</f>
        <v>153109</v>
      </c>
      <c r="E88" s="52">
        <v>78424</v>
      </c>
      <c r="F88" s="52">
        <v>4139</v>
      </c>
      <c r="G88" s="52">
        <v>12417</v>
      </c>
      <c r="H88" s="52">
        <v>14579</v>
      </c>
      <c r="I88" s="52">
        <v>20695</v>
      </c>
      <c r="J88" s="52">
        <v>2350</v>
      </c>
      <c r="K88" s="52">
        <v>0</v>
      </c>
      <c r="L88" s="146">
        <v>439</v>
      </c>
      <c r="M88" s="52">
        <v>624</v>
      </c>
      <c r="N88" s="52">
        <v>2495</v>
      </c>
      <c r="O88" s="52">
        <v>25931</v>
      </c>
      <c r="P88" s="52">
        <v>28560</v>
      </c>
      <c r="Q88" s="52">
        <f>R88+S88+T88+U88+W88+X88+Y88+Z88+AA88+AB88+AC88+AD88+AE88+AG88</f>
        <v>70002</v>
      </c>
      <c r="R88" s="52">
        <v>51546</v>
      </c>
      <c r="S88" s="145"/>
      <c r="T88" s="146">
        <v>0</v>
      </c>
      <c r="U88" s="52">
        <v>9248</v>
      </c>
      <c r="V88" s="52">
        <v>86930</v>
      </c>
      <c r="W88" s="52">
        <v>4008</v>
      </c>
      <c r="X88" s="53"/>
      <c r="Y88" s="52">
        <v>2400</v>
      </c>
      <c r="Z88" s="52">
        <v>0</v>
      </c>
      <c r="AA88" s="52">
        <v>1500</v>
      </c>
      <c r="AB88" s="52">
        <v>1300</v>
      </c>
      <c r="AC88" s="52">
        <v>0</v>
      </c>
      <c r="AD88" s="52">
        <v>0</v>
      </c>
      <c r="AE88" s="147">
        <v>0</v>
      </c>
      <c r="AF88" s="52">
        <v>0</v>
      </c>
      <c r="AG88" s="52">
        <v>0</v>
      </c>
      <c r="AH88" s="52">
        <v>0</v>
      </c>
      <c r="AI88" s="52">
        <v>11709</v>
      </c>
      <c r="AJ88" s="52">
        <v>2428</v>
      </c>
      <c r="AK88" s="52">
        <v>959</v>
      </c>
      <c r="AL88" s="52">
        <v>6497</v>
      </c>
      <c r="AM88" s="52">
        <f>AN88+AO88+AP88</f>
        <v>4600</v>
      </c>
      <c r="AN88" s="52">
        <v>4600</v>
      </c>
      <c r="AO88" s="52">
        <v>0</v>
      </c>
      <c r="AP88" s="52">
        <v>0</v>
      </c>
      <c r="AQ88" s="52">
        <f>AR88+AS88+AT88+AU88</f>
        <v>2840</v>
      </c>
      <c r="AR88" s="52">
        <v>2340</v>
      </c>
      <c r="AS88" s="52">
        <v>500</v>
      </c>
      <c r="AT88" s="52">
        <v>0</v>
      </c>
      <c r="AU88" s="52"/>
      <c r="AV88" s="56">
        <v>0</v>
      </c>
      <c r="AW88" s="53">
        <v>0</v>
      </c>
      <c r="AX88" s="53">
        <v>0</v>
      </c>
    </row>
    <row r="89" spans="1:50" x14ac:dyDescent="0.25">
      <c r="A89" s="143">
        <f t="shared" si="2"/>
        <v>79</v>
      </c>
      <c r="B89" s="148" t="s">
        <v>204</v>
      </c>
      <c r="C89" s="52">
        <v>2424</v>
      </c>
      <c r="D89" s="52">
        <f>E89+G89+H89+I89+K89+L89+M89+O89</f>
        <v>25186</v>
      </c>
      <c r="E89" s="52">
        <v>11654</v>
      </c>
      <c r="F89" s="52">
        <v>1262</v>
      </c>
      <c r="G89" s="52">
        <v>3785</v>
      </c>
      <c r="H89" s="52">
        <v>2588</v>
      </c>
      <c r="I89" s="52">
        <v>4271</v>
      </c>
      <c r="J89" s="52">
        <v>846</v>
      </c>
      <c r="K89" s="52">
        <v>0</v>
      </c>
      <c r="L89" s="146">
        <v>0</v>
      </c>
      <c r="M89" s="52">
        <v>187</v>
      </c>
      <c r="N89" s="52">
        <v>748</v>
      </c>
      <c r="O89" s="52">
        <v>2701</v>
      </c>
      <c r="P89" s="52">
        <v>4514</v>
      </c>
      <c r="Q89" s="52">
        <f>R89+S89+T89+U89+W89+X89+Y89+Z89+AA89+AB89+AC89+AD89+AE89+AG89</f>
        <v>10851</v>
      </c>
      <c r="R89" s="52">
        <v>7660</v>
      </c>
      <c r="S89" s="145"/>
      <c r="T89" s="146">
        <v>0</v>
      </c>
      <c r="U89" s="52">
        <v>2774</v>
      </c>
      <c r="V89" s="52">
        <v>26079</v>
      </c>
      <c r="W89" s="52">
        <v>417</v>
      </c>
      <c r="X89" s="53"/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147">
        <v>0</v>
      </c>
      <c r="AF89" s="52">
        <v>0</v>
      </c>
      <c r="AG89" s="52">
        <v>0</v>
      </c>
      <c r="AH89" s="52">
        <v>0</v>
      </c>
      <c r="AI89" s="52">
        <v>2188</v>
      </c>
      <c r="AJ89" s="52">
        <v>448</v>
      </c>
      <c r="AK89" s="52">
        <v>432</v>
      </c>
      <c r="AL89" s="52">
        <v>927</v>
      </c>
      <c r="AM89" s="52">
        <f>AN89+AO89+AP89</f>
        <v>1550</v>
      </c>
      <c r="AN89" s="52">
        <v>1550</v>
      </c>
      <c r="AO89" s="52">
        <v>0</v>
      </c>
      <c r="AP89" s="52">
        <v>0</v>
      </c>
      <c r="AQ89" s="52">
        <f>AR89+AS89+AT89+AU89</f>
        <v>500</v>
      </c>
      <c r="AR89" s="52">
        <v>500</v>
      </c>
      <c r="AS89" s="52">
        <v>0</v>
      </c>
      <c r="AT89" s="52">
        <v>0</v>
      </c>
      <c r="AU89" s="52"/>
      <c r="AV89" s="56">
        <v>0</v>
      </c>
      <c r="AW89" s="53">
        <v>0</v>
      </c>
      <c r="AX89" s="53">
        <v>0</v>
      </c>
    </row>
    <row r="90" spans="1:50" ht="36" x14ac:dyDescent="0.25">
      <c r="A90" s="143">
        <f t="shared" si="2"/>
        <v>80</v>
      </c>
      <c r="B90" s="148" t="s">
        <v>205</v>
      </c>
      <c r="C90" s="52">
        <v>0</v>
      </c>
      <c r="D90" s="52">
        <f>E90+G90+H90+I90+K90+L90+M90+O90</f>
        <v>87679</v>
      </c>
      <c r="E90" s="52">
        <v>38556</v>
      </c>
      <c r="F90" s="52">
        <v>2538</v>
      </c>
      <c r="G90" s="52">
        <v>7615</v>
      </c>
      <c r="H90" s="52">
        <v>9399</v>
      </c>
      <c r="I90" s="52">
        <v>12692</v>
      </c>
      <c r="J90" s="52">
        <v>924</v>
      </c>
      <c r="K90" s="52">
        <v>0</v>
      </c>
      <c r="L90" s="146">
        <v>550</v>
      </c>
      <c r="M90" s="52">
        <v>499</v>
      </c>
      <c r="N90" s="52">
        <v>1996</v>
      </c>
      <c r="O90" s="52">
        <v>18368</v>
      </c>
      <c r="P90" s="52">
        <v>16130</v>
      </c>
      <c r="Q90" s="52">
        <f>R90+S90+T90+U90+W90+X90+Y90+Z90+AA90+AB90+AC90+AD90+AE90+AG90</f>
        <v>38579</v>
      </c>
      <c r="R90" s="52">
        <v>25342</v>
      </c>
      <c r="S90" s="146">
        <v>1500</v>
      </c>
      <c r="T90" s="146">
        <v>0</v>
      </c>
      <c r="U90" s="52">
        <v>7398</v>
      </c>
      <c r="V90" s="52">
        <v>69544</v>
      </c>
      <c r="W90" s="52">
        <v>2839</v>
      </c>
      <c r="X90" s="53"/>
      <c r="Y90" s="52">
        <v>0</v>
      </c>
      <c r="Z90" s="52">
        <v>0</v>
      </c>
      <c r="AA90" s="52">
        <v>1500</v>
      </c>
      <c r="AB90" s="52">
        <v>0</v>
      </c>
      <c r="AC90" s="52">
        <v>0</v>
      </c>
      <c r="AD90" s="52">
        <v>0</v>
      </c>
      <c r="AE90" s="147">
        <v>0</v>
      </c>
      <c r="AF90" s="52">
        <v>0</v>
      </c>
      <c r="AG90" s="52">
        <v>0</v>
      </c>
      <c r="AH90" s="52">
        <v>0</v>
      </c>
      <c r="AI90" s="52">
        <v>10040</v>
      </c>
      <c r="AJ90" s="52">
        <v>1597</v>
      </c>
      <c r="AK90" s="52">
        <v>2431</v>
      </c>
      <c r="AL90" s="52">
        <v>3368</v>
      </c>
      <c r="AM90" s="52">
        <f>AN90+AO90+AP90</f>
        <v>4100</v>
      </c>
      <c r="AN90" s="52">
        <v>4100</v>
      </c>
      <c r="AO90" s="52">
        <v>0</v>
      </c>
      <c r="AP90" s="52"/>
      <c r="AQ90" s="52">
        <f>AR90+AS90+AT90+AU90</f>
        <v>1013</v>
      </c>
      <c r="AR90" s="52">
        <v>1013</v>
      </c>
      <c r="AS90" s="52">
        <v>0</v>
      </c>
      <c r="AT90" s="52">
        <v>0</v>
      </c>
      <c r="AU90" s="52"/>
      <c r="AV90" s="56">
        <v>0</v>
      </c>
      <c r="AW90" s="53">
        <v>0</v>
      </c>
      <c r="AX90" s="53">
        <v>0</v>
      </c>
    </row>
    <row r="91" spans="1:50" ht="36" x14ac:dyDescent="0.25">
      <c r="A91" s="143">
        <f t="shared" si="2"/>
        <v>81</v>
      </c>
      <c r="B91" s="148" t="s">
        <v>17</v>
      </c>
      <c r="C91" s="52">
        <v>0</v>
      </c>
      <c r="D91" s="52">
        <f>E91+G91+H91+I91+K91+L91+M91+O91</f>
        <v>34410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34410</v>
      </c>
      <c r="L91" s="146">
        <v>0</v>
      </c>
      <c r="M91" s="52">
        <v>0</v>
      </c>
      <c r="N91" s="52">
        <v>0</v>
      </c>
      <c r="O91" s="52">
        <v>0</v>
      </c>
      <c r="P91" s="52">
        <v>0</v>
      </c>
      <c r="Q91" s="52">
        <f>R91+S91+T91+U91+W91+X91+Y91+Z91+AA91+AB91+AC91+AD91+AE91+AG91</f>
        <v>12231</v>
      </c>
      <c r="R91" s="52">
        <v>0</v>
      </c>
      <c r="S91" s="145"/>
      <c r="T91" s="146">
        <v>5949</v>
      </c>
      <c r="U91" s="52">
        <v>0</v>
      </c>
      <c r="V91" s="52">
        <v>0</v>
      </c>
      <c r="W91" s="52">
        <v>0</v>
      </c>
      <c r="X91" s="53"/>
      <c r="Y91" s="52">
        <v>3000</v>
      </c>
      <c r="Z91" s="52">
        <v>1350</v>
      </c>
      <c r="AA91" s="52">
        <v>0</v>
      </c>
      <c r="AB91" s="52">
        <v>0</v>
      </c>
      <c r="AC91" s="52">
        <v>0</v>
      </c>
      <c r="AD91" s="52">
        <v>0</v>
      </c>
      <c r="AE91" s="147">
        <v>0</v>
      </c>
      <c r="AF91" s="52">
        <v>161</v>
      </c>
      <c r="AG91" s="52">
        <v>1932</v>
      </c>
      <c r="AH91" s="52">
        <v>25116</v>
      </c>
      <c r="AI91" s="52">
        <v>0</v>
      </c>
      <c r="AJ91" s="52">
        <v>0</v>
      </c>
      <c r="AK91" s="52">
        <v>0</v>
      </c>
      <c r="AL91" s="52">
        <v>0</v>
      </c>
      <c r="AM91" s="52">
        <f>AN91+AO91+AP91</f>
        <v>37841</v>
      </c>
      <c r="AN91" s="52">
        <v>33800</v>
      </c>
      <c r="AO91" s="52">
        <v>2100</v>
      </c>
      <c r="AP91" s="52">
        <v>1941</v>
      </c>
      <c r="AQ91" s="52">
        <f>AR91+AS91+AT91+AU91</f>
        <v>650</v>
      </c>
      <c r="AR91" s="52">
        <v>350</v>
      </c>
      <c r="AS91" s="52">
        <v>300</v>
      </c>
      <c r="AT91" s="52">
        <v>0</v>
      </c>
      <c r="AU91" s="52"/>
      <c r="AV91" s="56">
        <v>0</v>
      </c>
      <c r="AW91" s="52">
        <v>260</v>
      </c>
      <c r="AX91" s="53">
        <v>0</v>
      </c>
    </row>
    <row r="92" spans="1:50" ht="54" x14ac:dyDescent="0.25">
      <c r="A92" s="143">
        <f t="shared" si="2"/>
        <v>82</v>
      </c>
      <c r="B92" s="148" t="s">
        <v>206</v>
      </c>
      <c r="C92" s="52">
        <v>0</v>
      </c>
      <c r="D92" s="52">
        <f>E92+G92+H92+I92+K92+L92+M92+O92</f>
        <v>23920</v>
      </c>
      <c r="E92" s="52">
        <v>0</v>
      </c>
      <c r="F92" s="52">
        <v>27</v>
      </c>
      <c r="G92" s="52">
        <v>80</v>
      </c>
      <c r="H92" s="52">
        <v>0</v>
      </c>
      <c r="I92" s="52">
        <v>133</v>
      </c>
      <c r="J92" s="52">
        <v>0</v>
      </c>
      <c r="K92" s="52">
        <v>23657</v>
      </c>
      <c r="L92" s="146">
        <v>50</v>
      </c>
      <c r="M92" s="52">
        <v>0</v>
      </c>
      <c r="N92" s="52">
        <v>0</v>
      </c>
      <c r="O92" s="52">
        <v>0</v>
      </c>
      <c r="P92" s="52">
        <v>0</v>
      </c>
      <c r="Q92" s="52">
        <f>R92+S92+T92+U92+W92+X92+Y92+Z92+AA92+AB92+AC92+AD92+AE92+AG92</f>
        <v>5170</v>
      </c>
      <c r="R92" s="52">
        <v>0</v>
      </c>
      <c r="S92" s="145"/>
      <c r="T92" s="146">
        <v>2</v>
      </c>
      <c r="U92" s="52">
        <v>0</v>
      </c>
      <c r="V92" s="52">
        <v>0</v>
      </c>
      <c r="W92" s="52">
        <v>0</v>
      </c>
      <c r="X92" s="53"/>
      <c r="Y92" s="52">
        <v>1400</v>
      </c>
      <c r="Z92" s="52">
        <v>3000</v>
      </c>
      <c r="AA92" s="52">
        <v>0</v>
      </c>
      <c r="AB92" s="52">
        <v>0</v>
      </c>
      <c r="AC92" s="52">
        <v>0</v>
      </c>
      <c r="AD92" s="52">
        <v>0</v>
      </c>
      <c r="AE92" s="147">
        <v>0</v>
      </c>
      <c r="AF92" s="52">
        <v>64</v>
      </c>
      <c r="AG92" s="52">
        <v>768</v>
      </c>
      <c r="AH92" s="52">
        <v>9984</v>
      </c>
      <c r="AI92" s="52">
        <v>0</v>
      </c>
      <c r="AJ92" s="52">
        <v>0</v>
      </c>
      <c r="AK92" s="52">
        <v>0</v>
      </c>
      <c r="AL92" s="52">
        <v>0</v>
      </c>
      <c r="AM92" s="52">
        <f>AN92+AO92+AP92</f>
        <v>23708</v>
      </c>
      <c r="AN92" s="52">
        <v>23000</v>
      </c>
      <c r="AO92" s="52">
        <v>100</v>
      </c>
      <c r="AP92" s="52">
        <v>608</v>
      </c>
      <c r="AQ92" s="52">
        <f>AR92+AS92+AT92+AU92</f>
        <v>722</v>
      </c>
      <c r="AR92" s="52">
        <v>722</v>
      </c>
      <c r="AS92" s="52">
        <v>0</v>
      </c>
      <c r="AT92" s="52">
        <v>0</v>
      </c>
      <c r="AU92" s="52"/>
      <c r="AV92" s="56">
        <v>0</v>
      </c>
      <c r="AW92" s="53">
        <v>0</v>
      </c>
      <c r="AX92" s="52">
        <v>200</v>
      </c>
    </row>
    <row r="93" spans="1:50" ht="36" x14ac:dyDescent="0.25">
      <c r="A93" s="143">
        <f t="shared" si="2"/>
        <v>83</v>
      </c>
      <c r="B93" s="150" t="s">
        <v>207</v>
      </c>
      <c r="C93" s="52">
        <v>0</v>
      </c>
      <c r="D93" s="52">
        <f>E93+G93+H93+I93+K93+L93+M93+O93</f>
        <v>3879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3879</v>
      </c>
      <c r="L93" s="146">
        <v>0</v>
      </c>
      <c r="M93" s="52">
        <v>0</v>
      </c>
      <c r="N93" s="52">
        <v>0</v>
      </c>
      <c r="O93" s="52">
        <v>0</v>
      </c>
      <c r="P93" s="52">
        <v>0</v>
      </c>
      <c r="Q93" s="52">
        <f>R93+S93+T93+U93+W93+X93+Y93+Z93+AA93+AB93+AC93+AD93+AE93+AG93</f>
        <v>0</v>
      </c>
      <c r="R93" s="52">
        <v>0</v>
      </c>
      <c r="S93" s="145"/>
      <c r="T93" s="146">
        <v>0</v>
      </c>
      <c r="U93" s="52">
        <v>0</v>
      </c>
      <c r="V93" s="52">
        <v>0</v>
      </c>
      <c r="W93" s="52">
        <v>0</v>
      </c>
      <c r="X93" s="53"/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147">
        <v>0</v>
      </c>
      <c r="AF93" s="53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  <c r="AM93" s="52">
        <f>AN93+AO93+AP93</f>
        <v>2900</v>
      </c>
      <c r="AN93" s="52">
        <v>2800</v>
      </c>
      <c r="AO93" s="52">
        <v>0</v>
      </c>
      <c r="AP93" s="52">
        <v>100</v>
      </c>
      <c r="AQ93" s="52">
        <f>AR93+AS93+AT93+AU93</f>
        <v>100</v>
      </c>
      <c r="AR93" s="52">
        <v>100</v>
      </c>
      <c r="AS93" s="52">
        <v>0</v>
      </c>
      <c r="AT93" s="52">
        <v>0</v>
      </c>
      <c r="AU93" s="52"/>
      <c r="AV93" s="56">
        <v>0</v>
      </c>
      <c r="AW93" s="53">
        <v>0</v>
      </c>
      <c r="AX93" s="52">
        <v>0</v>
      </c>
    </row>
    <row r="94" spans="1:50" ht="54" x14ac:dyDescent="0.25">
      <c r="A94" s="143">
        <f t="shared" si="2"/>
        <v>84</v>
      </c>
      <c r="B94" s="148" t="s">
        <v>208</v>
      </c>
      <c r="C94" s="52">
        <v>0</v>
      </c>
      <c r="D94" s="52">
        <f>E94+G94+H94+I94+K94+L94+M94+O94</f>
        <v>12206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12206</v>
      </c>
      <c r="L94" s="146">
        <v>0</v>
      </c>
      <c r="M94" s="52">
        <v>0</v>
      </c>
      <c r="N94" s="52">
        <v>0</v>
      </c>
      <c r="O94" s="52">
        <v>0</v>
      </c>
      <c r="P94" s="52">
        <v>0</v>
      </c>
      <c r="Q94" s="52">
        <f>R94+S94+T94+U94+W94+X94+Y94+Z94+AA94+AB94+AC94+AD94+AE94+AG94</f>
        <v>359</v>
      </c>
      <c r="R94" s="52">
        <v>0</v>
      </c>
      <c r="S94" s="145"/>
      <c r="T94" s="146">
        <v>359</v>
      </c>
      <c r="U94" s="52">
        <v>0</v>
      </c>
      <c r="V94" s="52">
        <v>0</v>
      </c>
      <c r="W94" s="52">
        <v>0</v>
      </c>
      <c r="X94" s="53"/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147">
        <v>0</v>
      </c>
      <c r="AF94" s="53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  <c r="AM94" s="52">
        <f>AN94+AO94+AP94</f>
        <v>6400</v>
      </c>
      <c r="AN94" s="52">
        <v>6400</v>
      </c>
      <c r="AO94" s="52">
        <v>0</v>
      </c>
      <c r="AP94" s="52">
        <v>0</v>
      </c>
      <c r="AQ94" s="52">
        <f>AR94+AS94+AT94+AU94</f>
        <v>1686</v>
      </c>
      <c r="AR94" s="52">
        <v>1686</v>
      </c>
      <c r="AS94" s="52">
        <v>0</v>
      </c>
      <c r="AT94" s="52">
        <v>0</v>
      </c>
      <c r="AU94" s="52"/>
      <c r="AV94" s="56">
        <v>0</v>
      </c>
      <c r="AW94" s="53">
        <v>0</v>
      </c>
      <c r="AX94" s="52">
        <v>0</v>
      </c>
    </row>
    <row r="95" spans="1:50" ht="36" x14ac:dyDescent="0.25">
      <c r="A95" s="143">
        <f t="shared" si="2"/>
        <v>85</v>
      </c>
      <c r="B95" s="148" t="s">
        <v>209</v>
      </c>
      <c r="C95" s="52">
        <v>0</v>
      </c>
      <c r="D95" s="52">
        <f>E95+G95+H95+I95+K95+L95+M95+O95</f>
        <v>24241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2">
        <v>0</v>
      </c>
      <c r="K95" s="52">
        <v>24241</v>
      </c>
      <c r="L95" s="146">
        <v>0</v>
      </c>
      <c r="M95" s="52">
        <v>0</v>
      </c>
      <c r="N95" s="52">
        <v>0</v>
      </c>
      <c r="O95" s="52">
        <v>0</v>
      </c>
      <c r="P95" s="52">
        <v>0</v>
      </c>
      <c r="Q95" s="52">
        <f>R95+S95+T95+U95+W95+X95+Y95+Z95+AA95+AB95+AC95+AD95+AE95+AG95</f>
        <v>13388</v>
      </c>
      <c r="R95" s="52">
        <v>0</v>
      </c>
      <c r="S95" s="145"/>
      <c r="T95" s="146">
        <v>2273</v>
      </c>
      <c r="U95" s="52">
        <v>0</v>
      </c>
      <c r="V95" s="52">
        <v>0</v>
      </c>
      <c r="W95" s="52">
        <v>0</v>
      </c>
      <c r="X95" s="53"/>
      <c r="Y95" s="52">
        <v>1500</v>
      </c>
      <c r="Z95" s="52">
        <v>1300</v>
      </c>
      <c r="AA95" s="52">
        <v>0</v>
      </c>
      <c r="AB95" s="52">
        <v>700</v>
      </c>
      <c r="AC95" s="52">
        <v>2615</v>
      </c>
      <c r="AD95" s="52">
        <v>5000</v>
      </c>
      <c r="AE95" s="147">
        <v>0</v>
      </c>
      <c r="AF95" s="53">
        <v>0</v>
      </c>
      <c r="AG95" s="52">
        <v>0</v>
      </c>
      <c r="AH95" s="52">
        <v>0</v>
      </c>
      <c r="AI95" s="52">
        <v>0</v>
      </c>
      <c r="AJ95" s="52">
        <v>0</v>
      </c>
      <c r="AK95" s="52">
        <v>0</v>
      </c>
      <c r="AL95" s="52">
        <v>0</v>
      </c>
      <c r="AM95" s="52">
        <f>AN95+AO95+AP95</f>
        <v>8271</v>
      </c>
      <c r="AN95" s="52">
        <v>0</v>
      </c>
      <c r="AO95" s="52">
        <v>8021</v>
      </c>
      <c r="AP95" s="52">
        <v>250</v>
      </c>
      <c r="AQ95" s="52">
        <f>AR95+AS95+AT95+AU95</f>
        <v>15000</v>
      </c>
      <c r="AR95" s="52">
        <v>0</v>
      </c>
      <c r="AS95" s="52">
        <v>15000</v>
      </c>
      <c r="AT95" s="52">
        <v>0</v>
      </c>
      <c r="AU95" s="52"/>
      <c r="AV95" s="56">
        <v>0</v>
      </c>
      <c r="AW95" s="53">
        <v>0</v>
      </c>
      <c r="AX95" s="52">
        <v>200</v>
      </c>
    </row>
    <row r="96" spans="1:50" ht="54" x14ac:dyDescent="0.25">
      <c r="A96" s="143">
        <f t="shared" si="2"/>
        <v>86</v>
      </c>
      <c r="B96" s="148" t="s">
        <v>210</v>
      </c>
      <c r="C96" s="52">
        <v>0</v>
      </c>
      <c r="D96" s="52">
        <f>E96+G96+H96+I96+K96+L96+M96+O96</f>
        <v>541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541</v>
      </c>
      <c r="L96" s="146">
        <v>0</v>
      </c>
      <c r="M96" s="52">
        <v>0</v>
      </c>
      <c r="N96" s="52">
        <v>0</v>
      </c>
      <c r="O96" s="52">
        <v>0</v>
      </c>
      <c r="P96" s="52">
        <v>0</v>
      </c>
      <c r="Q96" s="52">
        <f>R96+S96+T96+U96+W96+X96+Y96+Z96+AA96+AB96+AC96+AD96+AE96+AG96</f>
        <v>0</v>
      </c>
      <c r="R96" s="52">
        <v>0</v>
      </c>
      <c r="S96" s="145"/>
      <c r="T96" s="146">
        <v>0</v>
      </c>
      <c r="U96" s="52">
        <v>0</v>
      </c>
      <c r="V96" s="52">
        <v>0</v>
      </c>
      <c r="W96" s="52">
        <v>0</v>
      </c>
      <c r="X96" s="53"/>
      <c r="Y96" s="52">
        <v>0</v>
      </c>
      <c r="Z96" s="52">
        <v>0</v>
      </c>
      <c r="AA96" s="52">
        <v>0</v>
      </c>
      <c r="AB96" s="52">
        <v>0</v>
      </c>
      <c r="AC96" s="52">
        <v>0</v>
      </c>
      <c r="AD96" s="52">
        <v>0</v>
      </c>
      <c r="AE96" s="147">
        <v>0</v>
      </c>
      <c r="AF96" s="53">
        <v>0</v>
      </c>
      <c r="AG96" s="52">
        <v>0</v>
      </c>
      <c r="AH96" s="52">
        <v>0</v>
      </c>
      <c r="AI96" s="52">
        <v>0</v>
      </c>
      <c r="AJ96" s="52">
        <v>0</v>
      </c>
      <c r="AK96" s="52">
        <v>0</v>
      </c>
      <c r="AL96" s="52">
        <v>0</v>
      </c>
      <c r="AM96" s="52">
        <f>AN96+AO96+AP96</f>
        <v>4710</v>
      </c>
      <c r="AN96" s="52">
        <v>4000</v>
      </c>
      <c r="AO96" s="52">
        <v>0</v>
      </c>
      <c r="AP96" s="52">
        <v>710</v>
      </c>
      <c r="AQ96" s="52">
        <f>AR96+AS96+AT96+AU96</f>
        <v>0</v>
      </c>
      <c r="AR96" s="52">
        <v>0</v>
      </c>
      <c r="AS96" s="52">
        <v>0</v>
      </c>
      <c r="AT96" s="52">
        <v>0</v>
      </c>
      <c r="AU96" s="52"/>
      <c r="AV96" s="56">
        <v>0</v>
      </c>
      <c r="AW96" s="53">
        <v>0</v>
      </c>
      <c r="AX96" s="52">
        <v>0</v>
      </c>
    </row>
    <row r="97" spans="1:50" ht="36" x14ac:dyDescent="0.25">
      <c r="A97" s="143">
        <f t="shared" si="2"/>
        <v>87</v>
      </c>
      <c r="B97" s="148" t="s">
        <v>54</v>
      </c>
      <c r="C97" s="52">
        <v>0</v>
      </c>
      <c r="D97" s="52">
        <f>E97+G97+H97+I97+K97+L97+M97+O97</f>
        <v>33205</v>
      </c>
      <c r="E97" s="52">
        <v>16891</v>
      </c>
      <c r="F97" s="52">
        <v>1421</v>
      </c>
      <c r="G97" s="52">
        <v>4264</v>
      </c>
      <c r="H97" s="52">
        <v>1978</v>
      </c>
      <c r="I97" s="52">
        <v>7106</v>
      </c>
      <c r="J97" s="52">
        <v>1967</v>
      </c>
      <c r="K97" s="52">
        <v>1976</v>
      </c>
      <c r="L97" s="146">
        <v>0</v>
      </c>
      <c r="M97" s="52">
        <v>990</v>
      </c>
      <c r="N97" s="52">
        <v>998</v>
      </c>
      <c r="O97" s="52">
        <v>0</v>
      </c>
      <c r="P97" s="52">
        <v>7062</v>
      </c>
      <c r="Q97" s="52">
        <f>R97+S97+T97+U97+W97+X97+Y97+Z97+AA97+AB97+AC97+AD97+AE97+AG97</f>
        <v>22801</v>
      </c>
      <c r="R97" s="52">
        <v>11102</v>
      </c>
      <c r="S97" s="145"/>
      <c r="T97" s="146">
        <v>0</v>
      </c>
      <c r="U97" s="52">
        <v>3699</v>
      </c>
      <c r="V97" s="52">
        <v>34772</v>
      </c>
      <c r="W97" s="52">
        <v>0</v>
      </c>
      <c r="X97" s="53"/>
      <c r="Y97" s="52">
        <v>2500</v>
      </c>
      <c r="Z97" s="52">
        <v>0</v>
      </c>
      <c r="AA97" s="52">
        <v>4200</v>
      </c>
      <c r="AB97" s="52">
        <v>1300</v>
      </c>
      <c r="AC97" s="52">
        <v>0</v>
      </c>
      <c r="AD97" s="52">
        <v>0</v>
      </c>
      <c r="AE97" s="147">
        <v>0</v>
      </c>
      <c r="AF97" s="53">
        <v>0</v>
      </c>
      <c r="AG97" s="52">
        <v>0</v>
      </c>
      <c r="AH97" s="52">
        <v>0</v>
      </c>
      <c r="AI97" s="52">
        <v>13609</v>
      </c>
      <c r="AJ97" s="52">
        <v>0</v>
      </c>
      <c r="AK97" s="52">
        <v>9009</v>
      </c>
      <c r="AL97" s="52">
        <v>4063</v>
      </c>
      <c r="AM97" s="52">
        <f>AN97+AO97+AP97</f>
        <v>9545</v>
      </c>
      <c r="AN97" s="52">
        <v>9500</v>
      </c>
      <c r="AO97" s="52">
        <v>0</v>
      </c>
      <c r="AP97" s="52">
        <v>45</v>
      </c>
      <c r="AQ97" s="52">
        <f>AR97+AS97+AT97+AU97</f>
        <v>0</v>
      </c>
      <c r="AR97" s="52">
        <v>0</v>
      </c>
      <c r="AS97" s="52">
        <v>0</v>
      </c>
      <c r="AT97" s="52">
        <v>0</v>
      </c>
      <c r="AU97" s="52"/>
      <c r="AV97" s="56">
        <v>0</v>
      </c>
      <c r="AW97" s="52">
        <v>330</v>
      </c>
      <c r="AX97" s="52">
        <v>300</v>
      </c>
    </row>
    <row r="98" spans="1:50" ht="42" customHeight="1" x14ac:dyDescent="0.25">
      <c r="A98" s="143">
        <f t="shared" si="2"/>
        <v>88</v>
      </c>
      <c r="B98" s="148" t="s">
        <v>211</v>
      </c>
      <c r="C98" s="52">
        <v>0</v>
      </c>
      <c r="D98" s="52">
        <f>E98+G98+H98+I98+K98+L98+M98+O98</f>
        <v>874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874</v>
      </c>
      <c r="L98" s="146">
        <v>0</v>
      </c>
      <c r="M98" s="52">
        <v>0</v>
      </c>
      <c r="N98" s="52">
        <v>0</v>
      </c>
      <c r="O98" s="52">
        <v>0</v>
      </c>
      <c r="P98" s="52">
        <v>0</v>
      </c>
      <c r="Q98" s="52">
        <f>R98+S98+T98+U98+W98+X98+Y98+Z98+AA98+AB98+AC98+AD98+AE98+AG98</f>
        <v>37</v>
      </c>
      <c r="R98" s="52">
        <v>0</v>
      </c>
      <c r="S98" s="145"/>
      <c r="T98" s="146">
        <v>37</v>
      </c>
      <c r="U98" s="52">
        <v>0</v>
      </c>
      <c r="V98" s="52">
        <v>0</v>
      </c>
      <c r="W98" s="52">
        <v>0</v>
      </c>
      <c r="X98" s="53"/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147">
        <v>0</v>
      </c>
      <c r="AF98" s="53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  <c r="AM98" s="52">
        <f>AN98+AO98+AP98</f>
        <v>2600</v>
      </c>
      <c r="AN98" s="52">
        <v>2600</v>
      </c>
      <c r="AO98" s="52">
        <v>0</v>
      </c>
      <c r="AP98" s="52">
        <v>0</v>
      </c>
      <c r="AQ98" s="52">
        <f>AR98+AS98+AT98+AU98</f>
        <v>0</v>
      </c>
      <c r="AR98" s="52">
        <v>0</v>
      </c>
      <c r="AS98" s="52">
        <v>0</v>
      </c>
      <c r="AT98" s="52">
        <v>0</v>
      </c>
      <c r="AU98" s="52"/>
      <c r="AV98" s="56">
        <v>0</v>
      </c>
      <c r="AW98" s="53">
        <v>0</v>
      </c>
      <c r="AX98" s="52">
        <v>0</v>
      </c>
    </row>
    <row r="99" spans="1:50" ht="36" x14ac:dyDescent="0.25">
      <c r="A99" s="143">
        <f t="shared" si="2"/>
        <v>89</v>
      </c>
      <c r="B99" s="148" t="s">
        <v>212</v>
      </c>
      <c r="C99" s="52">
        <v>0</v>
      </c>
      <c r="D99" s="52">
        <f>E99+G99+H99+I99+K99+L99+M99+O99</f>
        <v>26232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24806</v>
      </c>
      <c r="L99" s="146">
        <v>436</v>
      </c>
      <c r="M99" s="52">
        <v>990</v>
      </c>
      <c r="N99" s="52">
        <v>249</v>
      </c>
      <c r="O99" s="52">
        <v>0</v>
      </c>
      <c r="P99" s="52">
        <v>0</v>
      </c>
      <c r="Q99" s="52">
        <f>R99+S99+T99+U99+W99+X99+Y99+Z99+AA99+AB99+AC99+AD99+AE99+AG99</f>
        <v>149622</v>
      </c>
      <c r="R99" s="52">
        <v>0</v>
      </c>
      <c r="S99" s="145"/>
      <c r="T99" s="146">
        <v>747</v>
      </c>
      <c r="U99" s="52">
        <v>925</v>
      </c>
      <c r="V99" s="52">
        <v>8693</v>
      </c>
      <c r="W99" s="52">
        <v>0</v>
      </c>
      <c r="X99" s="53"/>
      <c r="Y99" s="52">
        <v>10000</v>
      </c>
      <c r="Z99" s="52">
        <v>10000</v>
      </c>
      <c r="AA99" s="52">
        <v>31000</v>
      </c>
      <c r="AB99" s="52">
        <v>9050</v>
      </c>
      <c r="AC99" s="52">
        <v>0</v>
      </c>
      <c r="AD99" s="52">
        <v>2000</v>
      </c>
      <c r="AE99" s="149">
        <v>85900</v>
      </c>
      <c r="AF99" s="53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  <c r="AM99" s="52">
        <f>AN99+AO99+AP99</f>
        <v>0</v>
      </c>
      <c r="AN99" s="52">
        <v>0</v>
      </c>
      <c r="AO99" s="52">
        <v>0</v>
      </c>
      <c r="AP99" s="52">
        <v>0</v>
      </c>
      <c r="AQ99" s="52">
        <f>AR99+AS99+AT99+AU99</f>
        <v>3222</v>
      </c>
      <c r="AR99" s="52">
        <v>3222</v>
      </c>
      <c r="AS99" s="52">
        <v>0</v>
      </c>
      <c r="AT99" s="52">
        <v>0</v>
      </c>
      <c r="AU99" s="52"/>
      <c r="AV99" s="56">
        <v>0</v>
      </c>
      <c r="AW99" s="53">
        <v>0</v>
      </c>
      <c r="AX99" s="52">
        <v>300</v>
      </c>
    </row>
    <row r="100" spans="1:50" ht="36" x14ac:dyDescent="0.25">
      <c r="A100" s="143">
        <f t="shared" si="2"/>
        <v>90</v>
      </c>
      <c r="B100" s="148" t="s">
        <v>213</v>
      </c>
      <c r="C100" s="52">
        <v>0</v>
      </c>
      <c r="D100" s="52">
        <f>E100+G100+H100+I100+K100+L100+M100+O100</f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146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f>R100+S100+T100+U100+W100+X100+Y100+Z100+AA100+AB100+AC100+AD100+AE100+AG100</f>
        <v>0</v>
      </c>
      <c r="R100" s="52">
        <v>0</v>
      </c>
      <c r="S100" s="145"/>
      <c r="T100" s="146">
        <v>0</v>
      </c>
      <c r="U100" s="52">
        <v>0</v>
      </c>
      <c r="V100" s="52">
        <v>0</v>
      </c>
      <c r="W100" s="52">
        <v>0</v>
      </c>
      <c r="X100" s="53"/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147">
        <v>0</v>
      </c>
      <c r="AF100" s="53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  <c r="AM100" s="52">
        <f>AN100+AO100+AP100</f>
        <v>0</v>
      </c>
      <c r="AN100" s="52">
        <v>0</v>
      </c>
      <c r="AO100" s="52">
        <v>0</v>
      </c>
      <c r="AP100" s="52">
        <v>0</v>
      </c>
      <c r="AQ100" s="52">
        <f>AR100+AS100+AT100+AU100</f>
        <v>0</v>
      </c>
      <c r="AR100" s="52">
        <v>0</v>
      </c>
      <c r="AS100" s="52">
        <v>0</v>
      </c>
      <c r="AT100" s="52">
        <v>0</v>
      </c>
      <c r="AU100" s="52"/>
      <c r="AV100" s="56">
        <v>0</v>
      </c>
      <c r="AW100" s="52">
        <v>2650</v>
      </c>
      <c r="AX100" s="52">
        <v>450</v>
      </c>
    </row>
    <row r="101" spans="1:50" ht="54" x14ac:dyDescent="0.25">
      <c r="A101" s="143">
        <f t="shared" si="2"/>
        <v>91</v>
      </c>
      <c r="B101" s="148" t="s">
        <v>214</v>
      </c>
      <c r="C101" s="52">
        <v>0</v>
      </c>
      <c r="D101" s="52">
        <f>E101+G101+H101+I101+K101+L101+M101+O101</f>
        <v>5171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146">
        <v>0</v>
      </c>
      <c r="M101" s="52">
        <v>5171</v>
      </c>
      <c r="N101" s="52">
        <v>20684</v>
      </c>
      <c r="O101" s="52">
        <v>0</v>
      </c>
      <c r="P101" s="52">
        <v>0</v>
      </c>
      <c r="Q101" s="52">
        <f>R101+S101+T101+U101+W101+X101+Y101+Z101+AA101+AB101+AC101+AD101+AE101+AG101</f>
        <v>76668</v>
      </c>
      <c r="R101" s="52">
        <v>0</v>
      </c>
      <c r="S101" s="145"/>
      <c r="T101" s="146">
        <v>0</v>
      </c>
      <c r="U101" s="52">
        <v>76668</v>
      </c>
      <c r="V101" s="52">
        <v>720675</v>
      </c>
      <c r="W101" s="52">
        <v>0</v>
      </c>
      <c r="X101" s="53"/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147">
        <v>0</v>
      </c>
      <c r="AF101" s="53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  <c r="AM101" s="52">
        <f>AN101+AO101+AP101</f>
        <v>0</v>
      </c>
      <c r="AN101" s="52">
        <v>0</v>
      </c>
      <c r="AO101" s="52">
        <v>0</v>
      </c>
      <c r="AP101" s="52">
        <v>0</v>
      </c>
      <c r="AQ101" s="52">
        <f>AR101+AS101+AT101+AU101</f>
        <v>200</v>
      </c>
      <c r="AR101" s="52">
        <v>200</v>
      </c>
      <c r="AS101" s="52">
        <v>0</v>
      </c>
      <c r="AT101" s="52">
        <v>0</v>
      </c>
      <c r="AU101" s="52"/>
      <c r="AV101" s="56">
        <v>0</v>
      </c>
      <c r="AW101" s="52">
        <v>0</v>
      </c>
      <c r="AX101" s="52">
        <v>0</v>
      </c>
    </row>
    <row r="102" spans="1:50" ht="36" x14ac:dyDescent="0.25">
      <c r="A102" s="143">
        <f t="shared" si="2"/>
        <v>92</v>
      </c>
      <c r="B102" s="148" t="s">
        <v>215</v>
      </c>
      <c r="C102" s="52">
        <v>0</v>
      </c>
      <c r="D102" s="52">
        <f>E102+G102+H102+I102+K102+L102+M102+O102</f>
        <v>4507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146">
        <v>0</v>
      </c>
      <c r="M102" s="52">
        <v>4507</v>
      </c>
      <c r="N102" s="52">
        <v>16352</v>
      </c>
      <c r="O102" s="52">
        <v>0</v>
      </c>
      <c r="P102" s="52">
        <v>0</v>
      </c>
      <c r="Q102" s="52">
        <f>R102+S102+T102+U102+W102+X102+Y102+Z102+AA102+AB102+AC102+AD102+AE102+AG102</f>
        <v>60611</v>
      </c>
      <c r="R102" s="52">
        <v>0</v>
      </c>
      <c r="S102" s="145"/>
      <c r="T102" s="146">
        <v>0</v>
      </c>
      <c r="U102" s="52">
        <v>60611</v>
      </c>
      <c r="V102" s="52">
        <v>569742</v>
      </c>
      <c r="W102" s="52">
        <v>0</v>
      </c>
      <c r="X102" s="53"/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147">
        <v>0</v>
      </c>
      <c r="AF102" s="53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  <c r="AM102" s="52">
        <f>AN102+AO102+AP102</f>
        <v>0</v>
      </c>
      <c r="AN102" s="52">
        <v>0</v>
      </c>
      <c r="AO102" s="52">
        <v>0</v>
      </c>
      <c r="AP102" s="52">
        <v>0</v>
      </c>
      <c r="AQ102" s="52">
        <f>AR102+AS102+AT102+AU102</f>
        <v>0</v>
      </c>
      <c r="AR102" s="52">
        <v>0</v>
      </c>
      <c r="AS102" s="52">
        <v>0</v>
      </c>
      <c r="AT102" s="52">
        <v>0</v>
      </c>
      <c r="AU102" s="52"/>
      <c r="AV102" s="56">
        <v>0</v>
      </c>
      <c r="AW102" s="52">
        <v>0</v>
      </c>
      <c r="AX102" s="52">
        <v>0</v>
      </c>
    </row>
    <row r="103" spans="1:50" ht="54" x14ac:dyDescent="0.25">
      <c r="A103" s="143">
        <f t="shared" si="2"/>
        <v>93</v>
      </c>
      <c r="B103" s="148" t="s">
        <v>216</v>
      </c>
      <c r="C103" s="52">
        <v>0</v>
      </c>
      <c r="D103" s="52">
        <f>E103+G103+H103+I103+K103+L103+M103+O103</f>
        <v>84410</v>
      </c>
      <c r="E103" s="52">
        <v>40884</v>
      </c>
      <c r="F103" s="52">
        <v>3831</v>
      </c>
      <c r="G103" s="52">
        <v>11492</v>
      </c>
      <c r="H103" s="52">
        <v>6273</v>
      </c>
      <c r="I103" s="52">
        <v>19153</v>
      </c>
      <c r="J103" s="52">
        <v>4571</v>
      </c>
      <c r="K103" s="52">
        <v>0</v>
      </c>
      <c r="L103" s="146">
        <v>0</v>
      </c>
      <c r="M103" s="52">
        <v>125</v>
      </c>
      <c r="N103" s="52">
        <v>499</v>
      </c>
      <c r="O103" s="52">
        <v>6483</v>
      </c>
      <c r="P103" s="52">
        <v>24254</v>
      </c>
      <c r="Q103" s="52">
        <f>R103+S103+T103+U103+W103+X103+Y103+Z103+AA103+AB103+AC103+AD103+AE103+AG103</f>
        <v>29724</v>
      </c>
      <c r="R103" s="52">
        <v>26872</v>
      </c>
      <c r="S103" s="145"/>
      <c r="T103" s="146">
        <v>0</v>
      </c>
      <c r="U103" s="52">
        <v>1850</v>
      </c>
      <c r="V103" s="52">
        <v>17386</v>
      </c>
      <c r="W103" s="52">
        <v>1002</v>
      </c>
      <c r="X103" s="53"/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2">
        <v>0</v>
      </c>
      <c r="AE103" s="147">
        <v>0</v>
      </c>
      <c r="AF103" s="53">
        <v>0</v>
      </c>
      <c r="AG103" s="52">
        <v>0</v>
      </c>
      <c r="AH103" s="52">
        <v>0</v>
      </c>
      <c r="AI103" s="52">
        <v>1226</v>
      </c>
      <c r="AJ103" s="52">
        <v>0</v>
      </c>
      <c r="AK103" s="52">
        <v>218</v>
      </c>
      <c r="AL103" s="52">
        <v>648</v>
      </c>
      <c r="AM103" s="52">
        <f>AN103+AO103+AP103</f>
        <v>0</v>
      </c>
      <c r="AN103" s="52">
        <v>0</v>
      </c>
      <c r="AO103" s="52">
        <v>0</v>
      </c>
      <c r="AP103" s="52">
        <v>0</v>
      </c>
      <c r="AQ103" s="52">
        <f>AR103+AS103+AT103+AU103</f>
        <v>0</v>
      </c>
      <c r="AR103" s="52">
        <v>0</v>
      </c>
      <c r="AS103" s="52">
        <v>0</v>
      </c>
      <c r="AT103" s="52">
        <v>0</v>
      </c>
      <c r="AU103" s="52"/>
      <c r="AV103" s="56">
        <v>0</v>
      </c>
      <c r="AW103" s="52">
        <v>0</v>
      </c>
      <c r="AX103" s="52">
        <v>0</v>
      </c>
    </row>
    <row r="104" spans="1:50" ht="36" x14ac:dyDescent="0.25">
      <c r="A104" s="143">
        <f t="shared" si="2"/>
        <v>94</v>
      </c>
      <c r="B104" s="148" t="s">
        <v>217</v>
      </c>
      <c r="C104" s="52">
        <v>0</v>
      </c>
      <c r="D104" s="52">
        <f>E104+G104+H104+I104+K104+L104+M104+O104</f>
        <v>9945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9945</v>
      </c>
      <c r="L104" s="146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f>R104+S104+T104+U104+W104+X104+Y104+Z104+AA104+AB104+AC104+AD104+AE104+AG104</f>
        <v>31767</v>
      </c>
      <c r="R104" s="52">
        <v>0</v>
      </c>
      <c r="S104" s="145"/>
      <c r="T104" s="146">
        <v>28267</v>
      </c>
      <c r="U104" s="52">
        <v>0</v>
      </c>
      <c r="V104" s="52">
        <v>0</v>
      </c>
      <c r="W104" s="52">
        <v>0</v>
      </c>
      <c r="X104" s="53"/>
      <c r="Y104" s="52">
        <v>0</v>
      </c>
      <c r="Z104" s="52">
        <v>0</v>
      </c>
      <c r="AA104" s="52">
        <v>3500</v>
      </c>
      <c r="AB104" s="52">
        <v>0</v>
      </c>
      <c r="AC104" s="52">
        <v>0</v>
      </c>
      <c r="AD104" s="52">
        <v>0</v>
      </c>
      <c r="AE104" s="147">
        <v>0</v>
      </c>
      <c r="AF104" s="53">
        <v>0</v>
      </c>
      <c r="AG104" s="52">
        <v>0</v>
      </c>
      <c r="AH104" s="52">
        <v>0</v>
      </c>
      <c r="AI104" s="52"/>
      <c r="AJ104" s="52">
        <v>0</v>
      </c>
      <c r="AK104" s="52">
        <v>0</v>
      </c>
      <c r="AL104" s="52">
        <v>0</v>
      </c>
      <c r="AM104" s="52">
        <f>AN104+AO104+AP104</f>
        <v>0</v>
      </c>
      <c r="AN104" s="52">
        <v>0</v>
      </c>
      <c r="AO104" s="52">
        <v>0</v>
      </c>
      <c r="AP104" s="52">
        <v>0</v>
      </c>
      <c r="AQ104" s="52">
        <f>AR104+AS104+AT104+AU104</f>
        <v>472</v>
      </c>
      <c r="AR104" s="52">
        <v>472</v>
      </c>
      <c r="AS104" s="52">
        <v>0</v>
      </c>
      <c r="AT104" s="52">
        <v>0</v>
      </c>
      <c r="AU104" s="52"/>
      <c r="AV104" s="56">
        <v>0</v>
      </c>
      <c r="AW104" s="52">
        <v>0</v>
      </c>
      <c r="AX104" s="52">
        <v>0</v>
      </c>
    </row>
    <row r="105" spans="1:50" ht="54" x14ac:dyDescent="0.25">
      <c r="A105" s="143">
        <f t="shared" si="2"/>
        <v>95</v>
      </c>
      <c r="B105" s="148" t="s">
        <v>218</v>
      </c>
      <c r="C105" s="52">
        <v>0</v>
      </c>
      <c r="D105" s="52">
        <f>E105+G105+H105+I105+K105+L105+M105+O105</f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146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f>R105+S105+T105+U105+W105+X105+Y105+Z105+AA105+AB105+AC105+AD105+AE105+AG105</f>
        <v>0</v>
      </c>
      <c r="R105" s="52">
        <v>0</v>
      </c>
      <c r="S105" s="145"/>
      <c r="T105" s="146">
        <v>0</v>
      </c>
      <c r="U105" s="52">
        <v>0</v>
      </c>
      <c r="V105" s="52">
        <v>0</v>
      </c>
      <c r="W105" s="52">
        <v>0</v>
      </c>
      <c r="X105" s="53"/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147">
        <v>0</v>
      </c>
      <c r="AF105" s="53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  <c r="AM105" s="52">
        <f>AN105+AO105+AP105</f>
        <v>0</v>
      </c>
      <c r="AN105" s="52">
        <v>0</v>
      </c>
      <c r="AO105" s="52">
        <v>0</v>
      </c>
      <c r="AP105" s="52">
        <v>0</v>
      </c>
      <c r="AQ105" s="52">
        <f>AR105+AS105+AT105+AU105</f>
        <v>0</v>
      </c>
      <c r="AR105" s="52">
        <v>0</v>
      </c>
      <c r="AS105" s="52">
        <v>0</v>
      </c>
      <c r="AT105" s="52">
        <v>0</v>
      </c>
      <c r="AU105" s="52"/>
      <c r="AV105" s="56">
        <v>0</v>
      </c>
      <c r="AW105" s="52">
        <v>900</v>
      </c>
      <c r="AX105" s="52">
        <v>710</v>
      </c>
    </row>
    <row r="106" spans="1:50" ht="85.5" customHeight="1" x14ac:dyDescent="0.25">
      <c r="A106" s="143">
        <f t="shared" si="2"/>
        <v>96</v>
      </c>
      <c r="B106" s="151" t="s">
        <v>219</v>
      </c>
      <c r="C106" s="52">
        <v>0</v>
      </c>
      <c r="D106" s="52">
        <f>E106+G106+H106+I106+K106+L106+M106+O106</f>
        <v>1000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1000</v>
      </c>
      <c r="L106" s="146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f>R106+S106+T106+U106+W106+X106+Y106+Z106+AA106+AB106+AC106+AD106+AE106+AG106</f>
        <v>3780</v>
      </c>
      <c r="R106" s="52">
        <v>0</v>
      </c>
      <c r="S106" s="145"/>
      <c r="T106" s="146">
        <v>3030</v>
      </c>
      <c r="U106" s="52">
        <v>0</v>
      </c>
      <c r="V106" s="52">
        <v>0</v>
      </c>
      <c r="W106" s="52">
        <v>0</v>
      </c>
      <c r="X106" s="53"/>
      <c r="Y106" s="52">
        <v>250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149">
        <v>500</v>
      </c>
      <c r="AF106" s="53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  <c r="AM106" s="52">
        <f>AN106+AO106+AP106</f>
        <v>10000</v>
      </c>
      <c r="AN106" s="52">
        <v>10000</v>
      </c>
      <c r="AO106" s="52">
        <v>0</v>
      </c>
      <c r="AP106" s="52">
        <v>0</v>
      </c>
      <c r="AQ106" s="52">
        <f>AR106+AS106+AT106+AU106</f>
        <v>1566</v>
      </c>
      <c r="AR106" s="52">
        <v>845</v>
      </c>
      <c r="AS106" s="52">
        <v>0</v>
      </c>
      <c r="AT106" s="52">
        <v>0</v>
      </c>
      <c r="AU106" s="52">
        <v>721</v>
      </c>
      <c r="AV106" s="56">
        <v>0</v>
      </c>
      <c r="AW106" s="52">
        <v>0</v>
      </c>
      <c r="AX106" s="53">
        <v>0</v>
      </c>
    </row>
    <row r="107" spans="1:50" ht="55.5" customHeight="1" x14ac:dyDescent="0.25">
      <c r="A107" s="143">
        <f t="shared" si="2"/>
        <v>97</v>
      </c>
      <c r="B107" s="148" t="s">
        <v>32</v>
      </c>
      <c r="C107" s="52">
        <v>0</v>
      </c>
      <c r="D107" s="52">
        <f>E107+G107+H107+I107+K107+L107+M107+O107</f>
        <v>0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146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f>R107+S107+T107+U107+W107+X107+Y107+Z107+AA107+AB107+AC107+AD107+AE107+AG107</f>
        <v>4000</v>
      </c>
      <c r="R107" s="52">
        <v>0</v>
      </c>
      <c r="S107" s="145"/>
      <c r="T107" s="146">
        <v>0</v>
      </c>
      <c r="U107" s="52">
        <v>0</v>
      </c>
      <c r="V107" s="52">
        <v>0</v>
      </c>
      <c r="W107" s="52">
        <v>0</v>
      </c>
      <c r="X107" s="53"/>
      <c r="Y107" s="52">
        <v>2500</v>
      </c>
      <c r="Z107" s="52">
        <v>1500</v>
      </c>
      <c r="AA107" s="52">
        <v>0</v>
      </c>
      <c r="AB107" s="52">
        <v>0</v>
      </c>
      <c r="AC107" s="52">
        <v>0</v>
      </c>
      <c r="AD107" s="52">
        <v>0</v>
      </c>
      <c r="AE107" s="147">
        <v>0</v>
      </c>
      <c r="AF107" s="53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  <c r="AM107" s="52">
        <f>AN107+AO107+AP107</f>
        <v>12437</v>
      </c>
      <c r="AN107" s="52">
        <v>11000</v>
      </c>
      <c r="AO107" s="52">
        <v>0</v>
      </c>
      <c r="AP107" s="52">
        <v>1437</v>
      </c>
      <c r="AQ107" s="52">
        <f>AR107+AS107+AT107+AU107</f>
        <v>0</v>
      </c>
      <c r="AR107" s="52">
        <v>0</v>
      </c>
      <c r="AS107" s="52">
        <v>0</v>
      </c>
      <c r="AT107" s="52">
        <v>0</v>
      </c>
      <c r="AU107" s="52"/>
      <c r="AV107" s="56">
        <v>0</v>
      </c>
      <c r="AW107" s="52">
        <v>460</v>
      </c>
      <c r="AX107" s="53">
        <v>0</v>
      </c>
    </row>
    <row r="108" spans="1:50" ht="36" x14ac:dyDescent="0.25">
      <c r="A108" s="143">
        <f t="shared" si="2"/>
        <v>98</v>
      </c>
      <c r="B108" s="150" t="s">
        <v>220</v>
      </c>
      <c r="C108" s="52">
        <v>0</v>
      </c>
      <c r="D108" s="52">
        <f>E108+G108+H108+I108+K108+L108+M108+O108</f>
        <v>14192</v>
      </c>
      <c r="E108" s="52">
        <v>0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14192</v>
      </c>
      <c r="L108" s="146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f>R108+S108+T108+U108+W108+X108+Y108+Z108+AA108+AB108+AC108+AD108+AE108+AG108</f>
        <v>9790</v>
      </c>
      <c r="R108" s="52">
        <v>0</v>
      </c>
      <c r="S108" s="145"/>
      <c r="T108" s="146">
        <v>9790</v>
      </c>
      <c r="U108" s="52">
        <v>0</v>
      </c>
      <c r="V108" s="52">
        <v>0</v>
      </c>
      <c r="W108" s="52">
        <v>0</v>
      </c>
      <c r="X108" s="53"/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147">
        <v>0</v>
      </c>
      <c r="AF108" s="53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  <c r="AM108" s="52">
        <f>AN108+AO108+AP108</f>
        <v>3300</v>
      </c>
      <c r="AN108" s="52">
        <v>3300</v>
      </c>
      <c r="AO108" s="52">
        <v>0</v>
      </c>
      <c r="AP108" s="52">
        <v>0</v>
      </c>
      <c r="AQ108" s="52">
        <f>AR108+AS108+AT108+AU108</f>
        <v>646</v>
      </c>
      <c r="AR108" s="52">
        <v>646</v>
      </c>
      <c r="AS108" s="52">
        <v>0</v>
      </c>
      <c r="AT108" s="52">
        <v>0</v>
      </c>
      <c r="AU108" s="52"/>
      <c r="AV108" s="56">
        <v>0</v>
      </c>
      <c r="AW108" s="52">
        <v>0</v>
      </c>
      <c r="AX108" s="53">
        <v>0</v>
      </c>
    </row>
    <row r="109" spans="1:50" ht="72" x14ac:dyDescent="0.25">
      <c r="A109" s="143">
        <f t="shared" si="2"/>
        <v>99</v>
      </c>
      <c r="B109" s="150" t="s">
        <v>221</v>
      </c>
      <c r="C109" s="52">
        <v>0</v>
      </c>
      <c r="D109" s="52">
        <f>E109+G109+H109+I109+K109+L109+M109+O109</f>
        <v>0</v>
      </c>
      <c r="E109" s="52">
        <v>0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146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f>R109+S109+T109+U109+W109+X109+Y109+Z109+AA109+AB109+AC109+AD109+AE109+AG109</f>
        <v>0</v>
      </c>
      <c r="R109" s="52">
        <v>0</v>
      </c>
      <c r="S109" s="145"/>
      <c r="T109" s="146">
        <v>0</v>
      </c>
      <c r="U109" s="52">
        <v>0</v>
      </c>
      <c r="V109" s="52">
        <v>0</v>
      </c>
      <c r="W109" s="52">
        <v>0</v>
      </c>
      <c r="X109" s="53"/>
      <c r="Y109" s="52">
        <v>0</v>
      </c>
      <c r="Z109" s="52">
        <v>0</v>
      </c>
      <c r="AA109" s="52">
        <v>0</v>
      </c>
      <c r="AB109" s="52">
        <v>0</v>
      </c>
      <c r="AC109" s="52">
        <v>0</v>
      </c>
      <c r="AD109" s="52">
        <v>0</v>
      </c>
      <c r="AE109" s="147">
        <v>0</v>
      </c>
      <c r="AF109" s="53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  <c r="AM109" s="52">
        <f>AN109+AO109+AP109</f>
        <v>4100</v>
      </c>
      <c r="AN109" s="52">
        <v>3200</v>
      </c>
      <c r="AO109" s="52">
        <v>0</v>
      </c>
      <c r="AP109" s="52">
        <v>900</v>
      </c>
      <c r="AQ109" s="52">
        <f>AR109+AS109+AT109+AU109</f>
        <v>0</v>
      </c>
      <c r="AR109" s="52">
        <v>0</v>
      </c>
      <c r="AS109" s="52">
        <v>0</v>
      </c>
      <c r="AT109" s="52">
        <v>0</v>
      </c>
      <c r="AU109" s="52"/>
      <c r="AV109" s="56">
        <v>0</v>
      </c>
      <c r="AW109" s="52">
        <v>100</v>
      </c>
      <c r="AX109" s="53">
        <v>0</v>
      </c>
    </row>
    <row r="110" spans="1:50" ht="36" x14ac:dyDescent="0.25">
      <c r="A110" s="143">
        <f t="shared" si="2"/>
        <v>100</v>
      </c>
      <c r="B110" s="148" t="s">
        <v>222</v>
      </c>
      <c r="C110" s="52">
        <v>0</v>
      </c>
      <c r="D110" s="52">
        <f>E110+G110+H110+I110+K110+L110+M110+O110</f>
        <v>0</v>
      </c>
      <c r="E110" s="52">
        <v>0</v>
      </c>
      <c r="F110" s="52">
        <v>0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146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f>R110+S110+T110+U110+W110+X110+Y110+Z110+AA110+AB110+AC110+AD110+AE110+AG110</f>
        <v>0</v>
      </c>
      <c r="R110" s="52">
        <v>0</v>
      </c>
      <c r="S110" s="145"/>
      <c r="T110" s="146">
        <v>0</v>
      </c>
      <c r="U110" s="52">
        <v>0</v>
      </c>
      <c r="V110" s="52">
        <v>0</v>
      </c>
      <c r="W110" s="52">
        <v>0</v>
      </c>
      <c r="X110" s="53"/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147">
        <v>0</v>
      </c>
      <c r="AF110" s="53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  <c r="AM110" s="52">
        <f>AN110+AO110+AP110</f>
        <v>0</v>
      </c>
      <c r="AN110" s="52">
        <v>0</v>
      </c>
      <c r="AO110" s="52">
        <v>0</v>
      </c>
      <c r="AP110" s="52"/>
      <c r="AQ110" s="52">
        <f>AR110+AS110+AT110+AU110</f>
        <v>0</v>
      </c>
      <c r="AR110" s="52">
        <v>0</v>
      </c>
      <c r="AS110" s="52">
        <v>0</v>
      </c>
      <c r="AT110" s="52">
        <v>0</v>
      </c>
      <c r="AU110" s="52"/>
      <c r="AV110" s="52">
        <v>2200</v>
      </c>
      <c r="AW110" s="52">
        <v>0</v>
      </c>
      <c r="AX110" s="52">
        <v>810</v>
      </c>
    </row>
    <row r="111" spans="1:50" ht="54" x14ac:dyDescent="0.25">
      <c r="A111" s="143">
        <f t="shared" si="2"/>
        <v>101</v>
      </c>
      <c r="B111" s="148" t="s">
        <v>223</v>
      </c>
      <c r="C111" s="52">
        <v>0</v>
      </c>
      <c r="D111" s="52">
        <f>E111+G111+H111+I111+K111+L111+M111+O111</f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146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f>R111+S111+T111+U111+W111+X111+Y111+Z111+AA111+AB111+AC111+AD111+AE111+AG111</f>
        <v>0</v>
      </c>
      <c r="R111" s="52">
        <v>0</v>
      </c>
      <c r="S111" s="145"/>
      <c r="T111" s="146">
        <v>0</v>
      </c>
      <c r="U111" s="52">
        <v>0</v>
      </c>
      <c r="V111" s="52">
        <v>0</v>
      </c>
      <c r="W111" s="52">
        <v>0</v>
      </c>
      <c r="X111" s="53"/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147">
        <v>0</v>
      </c>
      <c r="AF111" s="53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  <c r="AM111" s="52">
        <f>AN111+AO111+AP111</f>
        <v>0</v>
      </c>
      <c r="AN111" s="52">
        <v>0</v>
      </c>
      <c r="AO111" s="52">
        <v>0</v>
      </c>
      <c r="AP111" s="52">
        <v>0</v>
      </c>
      <c r="AQ111" s="52">
        <f>AR111+AS111+AT111+AU111</f>
        <v>0</v>
      </c>
      <c r="AR111" s="52">
        <v>0</v>
      </c>
      <c r="AS111" s="52">
        <v>0</v>
      </c>
      <c r="AT111" s="52">
        <v>0</v>
      </c>
      <c r="AU111" s="52"/>
      <c r="AV111" s="56">
        <v>0</v>
      </c>
      <c r="AW111" s="52">
        <v>0</v>
      </c>
      <c r="AX111" s="52">
        <v>0</v>
      </c>
    </row>
    <row r="112" spans="1:50" ht="36" x14ac:dyDescent="0.25">
      <c r="A112" s="143">
        <f t="shared" si="2"/>
        <v>102</v>
      </c>
      <c r="B112" s="148" t="s">
        <v>224</v>
      </c>
      <c r="C112" s="52">
        <v>0</v>
      </c>
      <c r="D112" s="52">
        <f>E112+G112+H112+I112+K112+L112+M112+O112</f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146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f>R112+S112+T112+U112+W112+X112+Y112+Z112+AA112+AB112+AC112+AD112+AE112+AG112</f>
        <v>0</v>
      </c>
      <c r="R112" s="52">
        <v>0</v>
      </c>
      <c r="S112" s="145"/>
      <c r="T112" s="146">
        <v>0</v>
      </c>
      <c r="U112" s="52">
        <v>0</v>
      </c>
      <c r="V112" s="52">
        <v>0</v>
      </c>
      <c r="W112" s="52">
        <v>0</v>
      </c>
      <c r="X112" s="53"/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147">
        <v>0</v>
      </c>
      <c r="AF112" s="53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  <c r="AM112" s="52">
        <f>AN112+AO112+AP112</f>
        <v>0</v>
      </c>
      <c r="AN112" s="52">
        <v>0</v>
      </c>
      <c r="AO112" s="52">
        <v>0</v>
      </c>
      <c r="AP112" s="52">
        <v>0</v>
      </c>
      <c r="AQ112" s="52">
        <f>AR112+AS112+AT112+AU112</f>
        <v>900</v>
      </c>
      <c r="AR112" s="52">
        <v>0</v>
      </c>
      <c r="AS112" s="52">
        <v>0</v>
      </c>
      <c r="AT112" s="52">
        <v>900</v>
      </c>
      <c r="AU112" s="52"/>
      <c r="AV112" s="56">
        <v>0</v>
      </c>
      <c r="AW112" s="52">
        <v>0</v>
      </c>
      <c r="AX112" s="52">
        <v>0</v>
      </c>
    </row>
    <row r="113" spans="1:51" ht="57.75" customHeight="1" x14ac:dyDescent="0.25">
      <c r="A113" s="143">
        <f t="shared" si="2"/>
        <v>103</v>
      </c>
      <c r="B113" s="148" t="s">
        <v>225</v>
      </c>
      <c r="C113" s="52">
        <v>0</v>
      </c>
      <c r="D113" s="52">
        <f>E113+G113+H113+I113+K113+L113+M113+O113</f>
        <v>2400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2400</v>
      </c>
      <c r="L113" s="146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f>R113+S113+T113+U113+W113+X113+Y113+Z113+AA113+AB113+AC113+AD113+AE113+AG113</f>
        <v>1800</v>
      </c>
      <c r="R113" s="52">
        <v>0</v>
      </c>
      <c r="S113" s="145"/>
      <c r="T113" s="146">
        <v>1800</v>
      </c>
      <c r="U113" s="52">
        <v>0</v>
      </c>
      <c r="V113" s="52">
        <v>0</v>
      </c>
      <c r="W113" s="52">
        <v>0</v>
      </c>
      <c r="X113" s="53"/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147">
        <v>0</v>
      </c>
      <c r="AF113" s="53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  <c r="AM113" s="52">
        <f>AN113+AO113+AP113</f>
        <v>0</v>
      </c>
      <c r="AN113" s="52">
        <v>0</v>
      </c>
      <c r="AO113" s="52">
        <v>0</v>
      </c>
      <c r="AP113" s="52">
        <v>0</v>
      </c>
      <c r="AQ113" s="52">
        <f>AR113+AS113+AT113+AU113</f>
        <v>0</v>
      </c>
      <c r="AR113" s="52">
        <v>0</v>
      </c>
      <c r="AS113" s="52">
        <v>0</v>
      </c>
      <c r="AT113" s="52">
        <v>0</v>
      </c>
      <c r="AU113" s="52"/>
      <c r="AV113" s="56">
        <v>0</v>
      </c>
      <c r="AW113" s="52">
        <v>2200</v>
      </c>
      <c r="AX113" s="52">
        <v>0</v>
      </c>
    </row>
    <row r="114" spans="1:51" ht="36" x14ac:dyDescent="0.25">
      <c r="A114" s="143">
        <f t="shared" si="2"/>
        <v>104</v>
      </c>
      <c r="B114" s="148" t="s">
        <v>226</v>
      </c>
      <c r="C114" s="52">
        <v>0</v>
      </c>
      <c r="D114" s="52">
        <f>E114+G114+H114+I114+K114+L114+M114+O114</f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146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f>R114+S114+T114+U114+W114+X114+Y114+Z114+AA114+AB114+AC114+AD114+AE114+AG114</f>
        <v>0</v>
      </c>
      <c r="R114" s="52">
        <v>0</v>
      </c>
      <c r="S114" s="145"/>
      <c r="T114" s="146">
        <v>0</v>
      </c>
      <c r="U114" s="52">
        <v>0</v>
      </c>
      <c r="V114" s="52">
        <v>0</v>
      </c>
      <c r="W114" s="52">
        <v>0</v>
      </c>
      <c r="X114" s="53"/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147">
        <v>0</v>
      </c>
      <c r="AF114" s="53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  <c r="AM114" s="52">
        <f>AN114+AO114+AP114</f>
        <v>0</v>
      </c>
      <c r="AN114" s="52">
        <v>0</v>
      </c>
      <c r="AO114" s="52">
        <v>0</v>
      </c>
      <c r="AP114" s="52">
        <v>0</v>
      </c>
      <c r="AQ114" s="52">
        <f>AR114+AS114+AT114+AU114</f>
        <v>0</v>
      </c>
      <c r="AR114" s="52">
        <v>0</v>
      </c>
      <c r="AS114" s="52">
        <v>0</v>
      </c>
      <c r="AT114" s="52">
        <v>0</v>
      </c>
      <c r="AU114" s="52"/>
      <c r="AV114" s="56">
        <v>0</v>
      </c>
      <c r="AW114" s="52">
        <v>760</v>
      </c>
      <c r="AX114" s="52">
        <v>1120</v>
      </c>
    </row>
    <row r="115" spans="1:51" ht="54" x14ac:dyDescent="0.25">
      <c r="A115" s="143">
        <f t="shared" si="2"/>
        <v>105</v>
      </c>
      <c r="B115" s="148" t="s">
        <v>227</v>
      </c>
      <c r="C115" s="52">
        <v>0</v>
      </c>
      <c r="D115" s="52">
        <f>E115+G115+H115+I115+K115+L115+M115+O115</f>
        <v>8644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146">
        <v>0</v>
      </c>
      <c r="M115" s="52">
        <v>0</v>
      </c>
      <c r="N115" s="52">
        <v>0</v>
      </c>
      <c r="O115" s="52">
        <v>8644</v>
      </c>
      <c r="P115" s="52">
        <v>0</v>
      </c>
      <c r="Q115" s="52">
        <f>R115+S115+T115+U115+W115+X115+Y115+Z115+AA115+AB115+AC115+AD115+AE115+AG115</f>
        <v>1336</v>
      </c>
      <c r="R115" s="52">
        <v>0</v>
      </c>
      <c r="S115" s="145"/>
      <c r="T115" s="146">
        <v>0</v>
      </c>
      <c r="U115" s="52">
        <v>0</v>
      </c>
      <c r="V115" s="52">
        <v>0</v>
      </c>
      <c r="W115" s="52">
        <v>1336</v>
      </c>
      <c r="X115" s="53"/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147">
        <v>0</v>
      </c>
      <c r="AF115" s="53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  <c r="AM115" s="52">
        <f>AN115+AO115+AP115</f>
        <v>8115</v>
      </c>
      <c r="AN115" s="52">
        <v>7800</v>
      </c>
      <c r="AO115" s="52">
        <v>0</v>
      </c>
      <c r="AP115" s="52">
        <v>315</v>
      </c>
      <c r="AQ115" s="52">
        <f>AR115+AS115+AT115+AU115</f>
        <v>379</v>
      </c>
      <c r="AR115" s="52">
        <v>379</v>
      </c>
      <c r="AS115" s="52">
        <v>0</v>
      </c>
      <c r="AT115" s="52">
        <v>0</v>
      </c>
      <c r="AU115" s="52"/>
      <c r="AV115" s="56">
        <v>0</v>
      </c>
      <c r="AW115" s="52">
        <v>0</v>
      </c>
      <c r="AX115" s="53">
        <v>0</v>
      </c>
    </row>
    <row r="116" spans="1:51" ht="36" x14ac:dyDescent="0.25">
      <c r="A116" s="143">
        <f t="shared" si="2"/>
        <v>106</v>
      </c>
      <c r="B116" s="148" t="s">
        <v>228</v>
      </c>
      <c r="C116" s="52">
        <v>0</v>
      </c>
      <c r="D116" s="52">
        <f>E116+G116+H116+I116+K116+L116+M116+O116</f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146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f>R116+S116+T116+U116+W116+X116+Y116+Z116+AA116+AB116+AC116+AD116+AE116+AG116</f>
        <v>3000</v>
      </c>
      <c r="R116" s="52">
        <v>0</v>
      </c>
      <c r="S116" s="145"/>
      <c r="T116" s="146">
        <v>0</v>
      </c>
      <c r="U116" s="52">
        <v>0</v>
      </c>
      <c r="V116" s="52">
        <v>0</v>
      </c>
      <c r="W116" s="52">
        <v>0</v>
      </c>
      <c r="X116" s="53"/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3000</v>
      </c>
      <c r="AE116" s="147">
        <v>0</v>
      </c>
      <c r="AF116" s="53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  <c r="AM116" s="52">
        <f>AN116+AO116+AP116</f>
        <v>0</v>
      </c>
      <c r="AN116" s="52">
        <v>0</v>
      </c>
      <c r="AO116" s="52">
        <v>0</v>
      </c>
      <c r="AP116" s="52">
        <v>0</v>
      </c>
      <c r="AQ116" s="52">
        <f>AR116+AS116+AT116+AU116</f>
        <v>0</v>
      </c>
      <c r="AR116" s="52">
        <v>0</v>
      </c>
      <c r="AS116" s="52">
        <v>0</v>
      </c>
      <c r="AT116" s="52">
        <v>0</v>
      </c>
      <c r="AU116" s="52"/>
      <c r="AV116" s="56">
        <v>0</v>
      </c>
      <c r="AW116" s="53">
        <v>0</v>
      </c>
      <c r="AX116" s="53">
        <v>0</v>
      </c>
    </row>
    <row r="117" spans="1:51" ht="55.5" customHeight="1" x14ac:dyDescent="0.25">
      <c r="A117" s="143">
        <f t="shared" si="2"/>
        <v>107</v>
      </c>
      <c r="B117" s="148" t="s">
        <v>229</v>
      </c>
      <c r="C117" s="52">
        <v>0</v>
      </c>
      <c r="D117" s="52">
        <f>E117+G117+H117+I117+K117+L117+M117+O117</f>
        <v>0</v>
      </c>
      <c r="E117" s="52">
        <v>0</v>
      </c>
      <c r="F117" s="52">
        <v>0</v>
      </c>
      <c r="G117" s="52">
        <v>0</v>
      </c>
      <c r="H117" s="52">
        <v>0</v>
      </c>
      <c r="I117" s="52">
        <v>0</v>
      </c>
      <c r="J117" s="52">
        <v>0</v>
      </c>
      <c r="K117" s="52">
        <v>0</v>
      </c>
      <c r="L117" s="146">
        <v>0</v>
      </c>
      <c r="M117" s="52">
        <v>0</v>
      </c>
      <c r="N117" s="52">
        <v>0</v>
      </c>
      <c r="O117" s="52">
        <v>0</v>
      </c>
      <c r="P117" s="52">
        <v>0</v>
      </c>
      <c r="Q117" s="52">
        <f>R117+S117+T117+U117+W117+X117+Y117+Z117+AA117+AB117+AC117+AD117+AE117+AG117</f>
        <v>11968</v>
      </c>
      <c r="R117" s="52">
        <v>0</v>
      </c>
      <c r="S117" s="145"/>
      <c r="T117" s="146">
        <v>11968</v>
      </c>
      <c r="U117" s="52">
        <v>0</v>
      </c>
      <c r="V117" s="52">
        <v>0</v>
      </c>
      <c r="W117" s="52">
        <v>0</v>
      </c>
      <c r="X117" s="53"/>
      <c r="Y117" s="52">
        <v>0</v>
      </c>
      <c r="Z117" s="52">
        <v>0</v>
      </c>
      <c r="AA117" s="52">
        <v>0</v>
      </c>
      <c r="AB117" s="52">
        <v>0</v>
      </c>
      <c r="AC117" s="52">
        <v>0</v>
      </c>
      <c r="AD117" s="52">
        <v>0</v>
      </c>
      <c r="AE117" s="147">
        <v>0</v>
      </c>
      <c r="AF117" s="53">
        <v>0</v>
      </c>
      <c r="AG117" s="52">
        <v>0</v>
      </c>
      <c r="AH117" s="52">
        <v>0</v>
      </c>
      <c r="AI117" s="52">
        <v>0</v>
      </c>
      <c r="AJ117" s="52">
        <v>0</v>
      </c>
      <c r="AK117" s="52">
        <v>0</v>
      </c>
      <c r="AL117" s="52">
        <v>0</v>
      </c>
      <c r="AM117" s="52">
        <f>AN117+AO117+AP117</f>
        <v>2560</v>
      </c>
      <c r="AN117" s="52">
        <v>2200</v>
      </c>
      <c r="AO117" s="52">
        <v>0</v>
      </c>
      <c r="AP117" s="52">
        <v>360</v>
      </c>
      <c r="AQ117" s="52">
        <f>AR117+AS117+AT117+AU117</f>
        <v>428</v>
      </c>
      <c r="AR117" s="52">
        <v>428</v>
      </c>
      <c r="AS117" s="52">
        <v>0</v>
      </c>
      <c r="AT117" s="52">
        <v>0</v>
      </c>
      <c r="AU117" s="52"/>
      <c r="AV117" s="56">
        <v>0</v>
      </c>
      <c r="AW117" s="53">
        <v>0</v>
      </c>
      <c r="AX117" s="53">
        <v>0</v>
      </c>
    </row>
    <row r="118" spans="1:51" ht="43.5" customHeight="1" x14ac:dyDescent="0.25">
      <c r="A118" s="143">
        <f t="shared" si="2"/>
        <v>108</v>
      </c>
      <c r="B118" s="148" t="s">
        <v>230</v>
      </c>
      <c r="C118" s="52">
        <v>2236</v>
      </c>
      <c r="D118" s="52">
        <f>E118+G118+H118+I118+K118+L118+M118+O118</f>
        <v>22775</v>
      </c>
      <c r="E118" s="52">
        <f>11788-850</f>
        <v>10938</v>
      </c>
      <c r="F118" s="52">
        <v>601</v>
      </c>
      <c r="G118" s="52">
        <v>1802</v>
      </c>
      <c r="H118" s="52">
        <v>2044</v>
      </c>
      <c r="I118" s="52">
        <v>3004</v>
      </c>
      <c r="J118" s="52">
        <v>382</v>
      </c>
      <c r="K118" s="52">
        <v>0</v>
      </c>
      <c r="L118" s="146">
        <v>0</v>
      </c>
      <c r="M118" s="52">
        <v>125</v>
      </c>
      <c r="N118" s="52">
        <v>499</v>
      </c>
      <c r="O118" s="52">
        <v>4862</v>
      </c>
      <c r="P118" s="52">
        <v>4164</v>
      </c>
      <c r="Q118" s="52">
        <f>R118+S118+T118+U118+W118+X118+Y118+Z118+AA118+AB118+AC118+AD118+AE118+AG118</f>
        <v>12049</v>
      </c>
      <c r="R118" s="52">
        <v>7748</v>
      </c>
      <c r="S118" s="145"/>
      <c r="T118" s="146">
        <v>0</v>
      </c>
      <c r="U118" s="52">
        <v>1850</v>
      </c>
      <c r="V118" s="52">
        <v>17386</v>
      </c>
      <c r="W118" s="52">
        <v>751</v>
      </c>
      <c r="X118" s="53"/>
      <c r="Y118" s="52">
        <v>1200</v>
      </c>
      <c r="Z118" s="52">
        <v>0</v>
      </c>
      <c r="AA118" s="52">
        <v>0</v>
      </c>
      <c r="AB118" s="52">
        <v>500</v>
      </c>
      <c r="AC118" s="52">
        <v>0</v>
      </c>
      <c r="AD118" s="52">
        <v>0</v>
      </c>
      <c r="AE118" s="147">
        <v>0</v>
      </c>
      <c r="AF118" s="53">
        <v>0</v>
      </c>
      <c r="AG118" s="52">
        <v>0</v>
      </c>
      <c r="AH118" s="52">
        <v>0</v>
      </c>
      <c r="AI118" s="52">
        <v>3680</v>
      </c>
      <c r="AJ118" s="52">
        <v>364</v>
      </c>
      <c r="AK118" s="52">
        <v>738</v>
      </c>
      <c r="AL118" s="52">
        <v>2344</v>
      </c>
      <c r="AM118" s="52">
        <f>AN118+AO118+AP118</f>
        <v>1800</v>
      </c>
      <c r="AN118" s="52">
        <v>1800</v>
      </c>
      <c r="AO118" s="52">
        <v>0</v>
      </c>
      <c r="AP118" s="52"/>
      <c r="AQ118" s="52">
        <f>AR118+AS118+AT118+AU118</f>
        <v>793</v>
      </c>
      <c r="AR118" s="52">
        <v>793</v>
      </c>
      <c r="AS118" s="52">
        <v>0</v>
      </c>
      <c r="AT118" s="52">
        <v>0</v>
      </c>
      <c r="AU118" s="52"/>
      <c r="AV118" s="56">
        <v>0</v>
      </c>
      <c r="AW118" s="53">
        <v>0</v>
      </c>
      <c r="AX118" s="53">
        <v>0</v>
      </c>
    </row>
    <row r="119" spans="1:51" ht="45.75" customHeight="1" x14ac:dyDescent="0.25">
      <c r="A119" s="143">
        <f t="shared" si="2"/>
        <v>109</v>
      </c>
      <c r="B119" s="148" t="s">
        <v>231</v>
      </c>
      <c r="C119" s="52">
        <v>0</v>
      </c>
      <c r="D119" s="52">
        <f>E119+G119+H119+I119+K119+L119+M119+O119</f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6">
        <v>0</v>
      </c>
      <c r="L119" s="146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f>R119+S119+T119+U119+W119+X119+Y119+Z119+AA119+AB119+AC119+AD119+AE119+AG119</f>
        <v>0</v>
      </c>
      <c r="R119" s="52">
        <v>0</v>
      </c>
      <c r="S119" s="145"/>
      <c r="T119" s="146">
        <v>0</v>
      </c>
      <c r="U119" s="52">
        <v>0</v>
      </c>
      <c r="V119" s="52">
        <v>0</v>
      </c>
      <c r="W119" s="52">
        <v>0</v>
      </c>
      <c r="X119" s="53"/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147">
        <v>0</v>
      </c>
      <c r="AF119" s="53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6">
        <v>0</v>
      </c>
      <c r="AM119" s="52">
        <f>AN119+AO119+AP119</f>
        <v>0</v>
      </c>
      <c r="AN119" s="52">
        <v>0</v>
      </c>
      <c r="AO119" s="52">
        <v>0</v>
      </c>
      <c r="AP119" s="52">
        <v>0</v>
      </c>
      <c r="AQ119" s="52">
        <f>AR119+AS119+AT119+AU119</f>
        <v>0</v>
      </c>
      <c r="AR119" s="52">
        <v>0</v>
      </c>
      <c r="AS119" s="52">
        <v>0</v>
      </c>
      <c r="AT119" s="52">
        <v>0</v>
      </c>
      <c r="AU119" s="52"/>
      <c r="AV119" s="56">
        <v>0</v>
      </c>
      <c r="AW119" s="52">
        <v>1780</v>
      </c>
      <c r="AX119" s="53">
        <v>0</v>
      </c>
    </row>
    <row r="120" spans="1:51" ht="50.25" customHeight="1" x14ac:dyDescent="0.25">
      <c r="A120" s="143">
        <f t="shared" si="2"/>
        <v>110</v>
      </c>
      <c r="B120" s="148" t="s">
        <v>232</v>
      </c>
      <c r="C120" s="52">
        <v>0</v>
      </c>
      <c r="D120" s="52">
        <f>E120+G120+H120+I120+K120+L120+M120+O120</f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0</v>
      </c>
      <c r="K120" s="56">
        <v>0</v>
      </c>
      <c r="L120" s="146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f>R120+S120+T120+U120+W120+X120+Y120+Z120+AA120+AB120+AC120+AD120+AE120+AG120</f>
        <v>0</v>
      </c>
      <c r="R120" s="52">
        <v>0</v>
      </c>
      <c r="S120" s="145"/>
      <c r="T120" s="146">
        <v>0</v>
      </c>
      <c r="U120" s="52">
        <v>0</v>
      </c>
      <c r="V120" s="52">
        <v>0</v>
      </c>
      <c r="W120" s="52">
        <v>0</v>
      </c>
      <c r="X120" s="53"/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147">
        <v>0</v>
      </c>
      <c r="AF120" s="53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6">
        <v>0</v>
      </c>
      <c r="AM120" s="52">
        <f>AN120+AO120+AP120</f>
        <v>0</v>
      </c>
      <c r="AN120" s="52">
        <v>0</v>
      </c>
      <c r="AO120" s="52">
        <v>0</v>
      </c>
      <c r="AP120" s="52">
        <v>0</v>
      </c>
      <c r="AQ120" s="52">
        <f>AR120+AS120+AT120+AU120</f>
        <v>0</v>
      </c>
      <c r="AR120" s="52">
        <v>0</v>
      </c>
      <c r="AS120" s="52">
        <v>0</v>
      </c>
      <c r="AT120" s="52">
        <v>0</v>
      </c>
      <c r="AU120" s="52"/>
      <c r="AV120" s="56">
        <v>0</v>
      </c>
      <c r="AW120" s="52">
        <v>800</v>
      </c>
      <c r="AX120" s="52">
        <v>280</v>
      </c>
    </row>
    <row r="121" spans="1:51" s="54" customFormat="1" ht="34.5" customHeight="1" x14ac:dyDescent="0.25">
      <c r="A121" s="143"/>
      <c r="B121" s="152" t="s">
        <v>233</v>
      </c>
      <c r="C121" s="57">
        <f>SUM(C11:C120)</f>
        <v>754599</v>
      </c>
      <c r="D121" s="57">
        <f t="shared" ref="D121:AM121" si="3">SUM(D11:D120)</f>
        <v>7224703</v>
      </c>
      <c r="E121" s="57">
        <f t="shared" si="3"/>
        <v>3563576</v>
      </c>
      <c r="F121" s="57">
        <f t="shared" si="3"/>
        <v>200835</v>
      </c>
      <c r="G121" s="57">
        <f t="shared" si="3"/>
        <v>602502</v>
      </c>
      <c r="H121" s="57">
        <f t="shared" si="3"/>
        <v>810210</v>
      </c>
      <c r="I121" s="57">
        <f t="shared" si="3"/>
        <v>1004171</v>
      </c>
      <c r="J121" s="57">
        <f t="shared" si="3"/>
        <v>130783</v>
      </c>
      <c r="K121" s="57">
        <f t="shared" si="3"/>
        <v>154127</v>
      </c>
      <c r="L121" s="57">
        <f t="shared" si="3"/>
        <v>11992</v>
      </c>
      <c r="M121" s="57">
        <f t="shared" si="3"/>
        <v>53314</v>
      </c>
      <c r="N121" s="57">
        <f t="shared" si="3"/>
        <v>204904</v>
      </c>
      <c r="O121" s="57">
        <f t="shared" si="3"/>
        <v>1024811</v>
      </c>
      <c r="P121" s="60">
        <f t="shared" si="3"/>
        <v>1395899</v>
      </c>
      <c r="Q121" s="57">
        <f t="shared" si="3"/>
        <v>3874517</v>
      </c>
      <c r="R121" s="60">
        <f t="shared" si="3"/>
        <v>2392690</v>
      </c>
      <c r="S121" s="57">
        <f t="shared" si="3"/>
        <v>7500</v>
      </c>
      <c r="T121" s="57">
        <f t="shared" si="3"/>
        <v>64222</v>
      </c>
      <c r="U121" s="57">
        <f t="shared" si="3"/>
        <v>759543</v>
      </c>
      <c r="V121" s="57">
        <f t="shared" si="3"/>
        <v>7139686</v>
      </c>
      <c r="W121" s="57">
        <f t="shared" si="3"/>
        <v>158392</v>
      </c>
      <c r="X121" s="57">
        <f t="shared" si="3"/>
        <v>0</v>
      </c>
      <c r="Y121" s="57">
        <f t="shared" si="3"/>
        <v>80927</v>
      </c>
      <c r="Z121" s="57">
        <f t="shared" si="3"/>
        <v>22900</v>
      </c>
      <c r="AA121" s="57">
        <f t="shared" si="3"/>
        <v>106417</v>
      </c>
      <c r="AB121" s="57">
        <f t="shared" si="3"/>
        <v>43678</v>
      </c>
      <c r="AC121" s="57">
        <f t="shared" si="3"/>
        <v>2615</v>
      </c>
      <c r="AD121" s="57">
        <f t="shared" si="3"/>
        <v>10000</v>
      </c>
      <c r="AE121" s="57">
        <f t="shared" si="3"/>
        <v>221877</v>
      </c>
      <c r="AF121" s="57">
        <f t="shared" si="3"/>
        <v>313</v>
      </c>
      <c r="AG121" s="57">
        <f t="shared" si="3"/>
        <v>3756</v>
      </c>
      <c r="AH121" s="57">
        <f t="shared" si="3"/>
        <v>48828</v>
      </c>
      <c r="AI121" s="57">
        <f t="shared" si="3"/>
        <v>681155</v>
      </c>
      <c r="AJ121" s="57">
        <f t="shared" si="3"/>
        <v>117240</v>
      </c>
      <c r="AK121" s="57">
        <f t="shared" si="3"/>
        <v>155626</v>
      </c>
      <c r="AL121" s="57">
        <f t="shared" si="3"/>
        <v>325853</v>
      </c>
      <c r="AM121" s="57">
        <f t="shared" si="3"/>
        <v>418717</v>
      </c>
      <c r="AN121" s="57">
        <f t="shared" ref="AN121:AX121" si="4">SUM(AN11:AN120)</f>
        <v>400425</v>
      </c>
      <c r="AO121" s="57">
        <f t="shared" si="4"/>
        <v>10281</v>
      </c>
      <c r="AP121" s="57">
        <f t="shared" si="4"/>
        <v>8011</v>
      </c>
      <c r="AQ121" s="57">
        <f t="shared" si="4"/>
        <v>118017</v>
      </c>
      <c r="AR121" s="57">
        <f t="shared" si="4"/>
        <v>95834</v>
      </c>
      <c r="AS121" s="57">
        <f t="shared" si="4"/>
        <v>20562</v>
      </c>
      <c r="AT121" s="57">
        <f t="shared" si="4"/>
        <v>900</v>
      </c>
      <c r="AU121" s="57">
        <f t="shared" si="4"/>
        <v>721</v>
      </c>
      <c r="AV121" s="57">
        <f t="shared" si="4"/>
        <v>6122</v>
      </c>
      <c r="AW121" s="57">
        <f t="shared" si="4"/>
        <v>11205</v>
      </c>
      <c r="AX121" s="57">
        <f t="shared" si="4"/>
        <v>5070</v>
      </c>
    </row>
    <row r="122" spans="1:51" ht="44.25" customHeight="1" x14ac:dyDescent="0.25">
      <c r="A122" s="143">
        <v>111</v>
      </c>
      <c r="B122" s="153" t="s">
        <v>234</v>
      </c>
      <c r="C122" s="57"/>
      <c r="D122" s="52">
        <f>E122+G122+H122+I122+K122+L122+M122+O122</f>
        <v>9887</v>
      </c>
      <c r="E122" s="52">
        <v>3503</v>
      </c>
      <c r="F122" s="52">
        <v>222</v>
      </c>
      <c r="G122" s="52">
        <v>666</v>
      </c>
      <c r="H122" s="52">
        <v>224</v>
      </c>
      <c r="I122" s="52">
        <v>1110</v>
      </c>
      <c r="J122" s="52">
        <v>230</v>
      </c>
      <c r="K122" s="56">
        <v>0</v>
      </c>
      <c r="L122" s="146">
        <v>0</v>
      </c>
      <c r="M122" s="52">
        <v>62</v>
      </c>
      <c r="N122" s="52">
        <v>249</v>
      </c>
      <c r="O122" s="52">
        <v>4322</v>
      </c>
      <c r="P122" s="52">
        <v>2156</v>
      </c>
      <c r="Q122" s="52">
        <f>R122+S122+T122+U122+W122+X122+Y122+Z122+AA122+AB122+AC122+AD122+AE122+AG122</f>
        <v>3895</v>
      </c>
      <c r="R122" s="52">
        <v>2302</v>
      </c>
      <c r="S122" s="145"/>
      <c r="T122" s="146"/>
      <c r="U122" s="52">
        <v>925</v>
      </c>
      <c r="V122" s="52">
        <v>8693</v>
      </c>
      <c r="W122" s="52">
        <v>668</v>
      </c>
      <c r="X122" s="53"/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147">
        <v>0</v>
      </c>
      <c r="AF122" s="53">
        <v>0</v>
      </c>
      <c r="AG122" s="52">
        <v>0</v>
      </c>
      <c r="AH122" s="52">
        <v>0</v>
      </c>
      <c r="AI122" s="52">
        <v>0</v>
      </c>
      <c r="AJ122" s="56">
        <v>0</v>
      </c>
      <c r="AK122" s="56">
        <v>0</v>
      </c>
      <c r="AL122" s="56">
        <v>0</v>
      </c>
      <c r="AM122" s="52"/>
      <c r="AN122" s="52"/>
      <c r="AO122" s="52"/>
      <c r="AP122" s="52"/>
      <c r="AQ122" s="52"/>
      <c r="AR122" s="52"/>
      <c r="AS122" s="52"/>
      <c r="AT122" s="52"/>
      <c r="AU122" s="52"/>
      <c r="AV122" s="56">
        <v>0</v>
      </c>
      <c r="AW122" s="53">
        <v>0</v>
      </c>
      <c r="AX122" s="53">
        <v>0</v>
      </c>
    </row>
    <row r="123" spans="1:51" ht="48" customHeight="1" x14ac:dyDescent="0.25">
      <c r="A123" s="143">
        <v>112</v>
      </c>
      <c r="B123" s="153" t="s">
        <v>235</v>
      </c>
      <c r="C123" s="52"/>
      <c r="D123" s="52">
        <f>E123+G123+H123+I123+K123+L123+M123+O123</f>
        <v>8891</v>
      </c>
      <c r="E123" s="52">
        <v>3514</v>
      </c>
      <c r="F123" s="52">
        <v>394</v>
      </c>
      <c r="G123" s="52">
        <v>1183</v>
      </c>
      <c r="H123" s="52">
        <v>0</v>
      </c>
      <c r="I123" s="52">
        <v>1971</v>
      </c>
      <c r="J123" s="52">
        <v>541</v>
      </c>
      <c r="K123" s="56">
        <v>0</v>
      </c>
      <c r="L123" s="146">
        <v>0</v>
      </c>
      <c r="M123" s="52">
        <v>62</v>
      </c>
      <c r="N123" s="52">
        <v>249</v>
      </c>
      <c r="O123" s="52">
        <v>2161</v>
      </c>
      <c r="P123" s="52">
        <v>2084</v>
      </c>
      <c r="Q123" s="52">
        <f>R123+S123+T123+U123+W123+X123+Y123+Z123+AA123+AB123+AC123+AD123+AE123+AG123</f>
        <v>4218</v>
      </c>
      <c r="R123" s="52">
        <v>2309</v>
      </c>
      <c r="S123" s="145"/>
      <c r="T123" s="146"/>
      <c r="U123" s="52">
        <v>925</v>
      </c>
      <c r="V123" s="52">
        <v>8693</v>
      </c>
      <c r="W123" s="52">
        <v>334</v>
      </c>
      <c r="X123" s="53"/>
      <c r="Y123" s="52">
        <v>200</v>
      </c>
      <c r="Z123" s="52">
        <v>50</v>
      </c>
      <c r="AA123" s="52">
        <v>200</v>
      </c>
      <c r="AB123" s="52">
        <v>200</v>
      </c>
      <c r="AC123" s="52">
        <v>0</v>
      </c>
      <c r="AD123" s="52">
        <v>0</v>
      </c>
      <c r="AE123" s="147">
        <v>0</v>
      </c>
      <c r="AF123" s="53">
        <v>0</v>
      </c>
      <c r="AG123" s="52">
        <v>0</v>
      </c>
      <c r="AH123" s="52">
        <v>0</v>
      </c>
      <c r="AI123" s="52">
        <v>0</v>
      </c>
      <c r="AJ123" s="56">
        <v>0</v>
      </c>
      <c r="AK123" s="56"/>
      <c r="AL123" s="154"/>
      <c r="AM123" s="52"/>
      <c r="AN123" s="52"/>
      <c r="AO123" s="52"/>
      <c r="AP123" s="52"/>
      <c r="AQ123" s="52"/>
      <c r="AR123" s="52"/>
      <c r="AS123" s="52"/>
      <c r="AT123" s="52"/>
      <c r="AU123" s="52"/>
      <c r="AV123" s="56">
        <v>0</v>
      </c>
      <c r="AW123" s="53">
        <v>0</v>
      </c>
      <c r="AX123" s="53">
        <v>0</v>
      </c>
    </row>
    <row r="124" spans="1:51" ht="37.5" customHeight="1" x14ac:dyDescent="0.25">
      <c r="A124" s="143">
        <f>A123+1</f>
        <v>113</v>
      </c>
      <c r="B124" s="155" t="s">
        <v>236</v>
      </c>
      <c r="C124" s="52"/>
      <c r="D124" s="52">
        <f>E124+G124+H124+I124+K124+L124+M124+O124</f>
        <v>2785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6">
        <v>0</v>
      </c>
      <c r="L124" s="146">
        <v>0</v>
      </c>
      <c r="M124" s="52">
        <v>624</v>
      </c>
      <c r="N124" s="52">
        <v>2495</v>
      </c>
      <c r="O124" s="52">
        <v>2161</v>
      </c>
      <c r="P124" s="52">
        <v>0</v>
      </c>
      <c r="Q124" s="52">
        <f>R124+S124+T124+U124+W124+X124+Y124+Z124+AA124+AB124+AC124+AD124+AE124+AG124</f>
        <v>9582</v>
      </c>
      <c r="R124" s="52">
        <v>0</v>
      </c>
      <c r="S124" s="145"/>
      <c r="T124" s="146"/>
      <c r="U124" s="52">
        <v>9248</v>
      </c>
      <c r="V124" s="52">
        <v>86930</v>
      </c>
      <c r="W124" s="52">
        <v>334</v>
      </c>
      <c r="X124" s="53"/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147">
        <v>0</v>
      </c>
      <c r="AF124" s="53">
        <v>0</v>
      </c>
      <c r="AG124" s="52">
        <v>0</v>
      </c>
      <c r="AH124" s="52">
        <v>0</v>
      </c>
      <c r="AI124" s="52">
        <v>0</v>
      </c>
      <c r="AJ124" s="56">
        <v>0</v>
      </c>
      <c r="AK124" s="56">
        <v>0</v>
      </c>
      <c r="AL124" s="56">
        <v>0</v>
      </c>
      <c r="AM124" s="52"/>
      <c r="AN124" s="52"/>
      <c r="AO124" s="52"/>
      <c r="AP124" s="52"/>
      <c r="AQ124" s="52"/>
      <c r="AR124" s="52"/>
      <c r="AS124" s="52"/>
      <c r="AT124" s="52"/>
      <c r="AU124" s="52"/>
      <c r="AV124" s="52">
        <v>600</v>
      </c>
      <c r="AW124" s="53">
        <v>0</v>
      </c>
      <c r="AX124" s="52">
        <v>0</v>
      </c>
    </row>
    <row r="125" spans="1:51" ht="52.5" customHeight="1" x14ac:dyDescent="0.25">
      <c r="A125" s="143">
        <f>A124+1</f>
        <v>114</v>
      </c>
      <c r="B125" s="153" t="s">
        <v>237</v>
      </c>
      <c r="C125" s="52"/>
      <c r="D125" s="52">
        <f>E125+G125+H125+I125+K125+L125+M125+O125</f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6">
        <v>0</v>
      </c>
      <c r="L125" s="146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f>R125+S125+T125+U125+W125+X125+Y125+Z125+AA125+AB125+AC125+AD125+AE125+AG125</f>
        <v>0</v>
      </c>
      <c r="R125" s="52">
        <v>0</v>
      </c>
      <c r="S125" s="145"/>
      <c r="T125" s="146"/>
      <c r="U125" s="52">
        <v>0</v>
      </c>
      <c r="V125" s="52">
        <v>0</v>
      </c>
      <c r="W125" s="52">
        <v>0</v>
      </c>
      <c r="X125" s="53"/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147">
        <v>0</v>
      </c>
      <c r="AF125" s="53">
        <v>0</v>
      </c>
      <c r="AG125" s="52">
        <v>0</v>
      </c>
      <c r="AH125" s="52">
        <v>0</v>
      </c>
      <c r="AI125" s="52">
        <v>0</v>
      </c>
      <c r="AJ125" s="56">
        <v>0</v>
      </c>
      <c r="AK125" s="56">
        <v>0</v>
      </c>
      <c r="AL125" s="56">
        <v>0</v>
      </c>
      <c r="AM125" s="52"/>
      <c r="AN125" s="52"/>
      <c r="AO125" s="52"/>
      <c r="AP125" s="52"/>
      <c r="AQ125" s="52"/>
      <c r="AR125" s="52"/>
      <c r="AS125" s="52"/>
      <c r="AT125" s="52"/>
      <c r="AU125" s="52"/>
      <c r="AV125" s="52">
        <v>0</v>
      </c>
      <c r="AW125" s="53">
        <v>0</v>
      </c>
      <c r="AX125" s="53">
        <v>0</v>
      </c>
    </row>
    <row r="126" spans="1:51" ht="31.5" customHeight="1" x14ac:dyDescent="0.25">
      <c r="A126" s="143"/>
      <c r="B126" s="152" t="s">
        <v>238</v>
      </c>
      <c r="C126" s="57">
        <f>SUM(C122:C125)</f>
        <v>0</v>
      </c>
      <c r="D126" s="57">
        <f t="shared" ref="D126:AM126" si="5">SUM(D122:D125)</f>
        <v>21563</v>
      </c>
      <c r="E126" s="57">
        <f t="shared" si="5"/>
        <v>7017</v>
      </c>
      <c r="F126" s="57">
        <f t="shared" si="5"/>
        <v>616</v>
      </c>
      <c r="G126" s="57">
        <f t="shared" si="5"/>
        <v>1849</v>
      </c>
      <c r="H126" s="57">
        <f t="shared" si="5"/>
        <v>224</v>
      </c>
      <c r="I126" s="57">
        <f t="shared" si="5"/>
        <v>3081</v>
      </c>
      <c r="J126" s="57">
        <f t="shared" si="5"/>
        <v>771</v>
      </c>
      <c r="K126" s="57">
        <f t="shared" si="5"/>
        <v>0</v>
      </c>
      <c r="L126" s="57">
        <f t="shared" si="5"/>
        <v>0</v>
      </c>
      <c r="M126" s="57">
        <f t="shared" si="5"/>
        <v>748</v>
      </c>
      <c r="N126" s="57">
        <f t="shared" si="5"/>
        <v>2993</v>
      </c>
      <c r="O126" s="57">
        <f t="shared" si="5"/>
        <v>8644</v>
      </c>
      <c r="P126" s="57">
        <f t="shared" si="5"/>
        <v>4240</v>
      </c>
      <c r="Q126" s="57">
        <f t="shared" si="5"/>
        <v>17695</v>
      </c>
      <c r="R126" s="60">
        <f t="shared" si="5"/>
        <v>4611</v>
      </c>
      <c r="S126" s="60">
        <f t="shared" si="5"/>
        <v>0</v>
      </c>
      <c r="T126" s="60">
        <f t="shared" si="5"/>
        <v>0</v>
      </c>
      <c r="U126" s="57">
        <f t="shared" si="5"/>
        <v>11098</v>
      </c>
      <c r="V126" s="57">
        <f t="shared" si="5"/>
        <v>104316</v>
      </c>
      <c r="W126" s="57">
        <f t="shared" si="5"/>
        <v>1336</v>
      </c>
      <c r="X126" s="60">
        <f t="shared" si="5"/>
        <v>0</v>
      </c>
      <c r="Y126" s="57">
        <f t="shared" si="5"/>
        <v>200</v>
      </c>
      <c r="Z126" s="57">
        <f t="shared" si="5"/>
        <v>50</v>
      </c>
      <c r="AA126" s="57">
        <f t="shared" si="5"/>
        <v>200</v>
      </c>
      <c r="AB126" s="57">
        <f t="shared" si="5"/>
        <v>200</v>
      </c>
      <c r="AC126" s="57">
        <f t="shared" si="5"/>
        <v>0</v>
      </c>
      <c r="AD126" s="57">
        <f t="shared" si="5"/>
        <v>0</v>
      </c>
      <c r="AE126" s="57">
        <f t="shared" si="5"/>
        <v>0</v>
      </c>
      <c r="AF126" s="57">
        <f t="shared" si="5"/>
        <v>0</v>
      </c>
      <c r="AG126" s="57">
        <f t="shared" si="5"/>
        <v>0</v>
      </c>
      <c r="AH126" s="57">
        <f t="shared" si="5"/>
        <v>0</v>
      </c>
      <c r="AI126" s="57">
        <f t="shared" si="5"/>
        <v>0</v>
      </c>
      <c r="AJ126" s="57">
        <f t="shared" si="5"/>
        <v>0</v>
      </c>
      <c r="AK126" s="57">
        <f t="shared" si="5"/>
        <v>0</v>
      </c>
      <c r="AL126" s="57">
        <f t="shared" si="5"/>
        <v>0</v>
      </c>
      <c r="AM126" s="57">
        <f t="shared" si="5"/>
        <v>0</v>
      </c>
      <c r="AN126" s="57">
        <f t="shared" ref="AN126:AX126" si="6">SUM(AN122:AN125)</f>
        <v>0</v>
      </c>
      <c r="AO126" s="57">
        <f t="shared" si="6"/>
        <v>0</v>
      </c>
      <c r="AP126" s="57">
        <f t="shared" si="6"/>
        <v>0</v>
      </c>
      <c r="AQ126" s="57">
        <f t="shared" si="6"/>
        <v>0</v>
      </c>
      <c r="AR126" s="57">
        <f t="shared" si="6"/>
        <v>0</v>
      </c>
      <c r="AS126" s="57">
        <f t="shared" si="6"/>
        <v>0</v>
      </c>
      <c r="AT126" s="57">
        <f t="shared" si="6"/>
        <v>0</v>
      </c>
      <c r="AU126" s="57">
        <f t="shared" si="6"/>
        <v>0</v>
      </c>
      <c r="AV126" s="57">
        <f t="shared" si="6"/>
        <v>600</v>
      </c>
      <c r="AW126" s="57">
        <f t="shared" si="6"/>
        <v>0</v>
      </c>
      <c r="AX126" s="57">
        <f t="shared" si="6"/>
        <v>0</v>
      </c>
    </row>
    <row r="127" spans="1:51" ht="38.25" customHeight="1" x14ac:dyDescent="0.25">
      <c r="A127" s="143">
        <v>115</v>
      </c>
      <c r="B127" s="153" t="s">
        <v>239</v>
      </c>
      <c r="C127" s="57"/>
      <c r="D127" s="52">
        <f>E127+G127+H127+I127+K127+L127+M127+O127</f>
        <v>18577</v>
      </c>
      <c r="E127" s="52">
        <v>7933</v>
      </c>
      <c r="F127" s="52">
        <v>0</v>
      </c>
      <c r="G127" s="52">
        <v>0</v>
      </c>
      <c r="H127" s="52">
        <v>0</v>
      </c>
      <c r="I127" s="52">
        <v>4036</v>
      </c>
      <c r="J127" s="52">
        <v>541</v>
      </c>
      <c r="K127" s="56"/>
      <c r="L127" s="56"/>
      <c r="M127" s="52">
        <v>125</v>
      </c>
      <c r="N127" s="52">
        <v>499</v>
      </c>
      <c r="O127" s="52">
        <v>6483</v>
      </c>
      <c r="P127" s="52">
        <v>5183</v>
      </c>
      <c r="Q127" s="52">
        <f>R127+S127+T127+U127+W127+X127+Y127+Z127+AA127+AB127+AC127+AD127+AE127+AG127</f>
        <v>10200</v>
      </c>
      <c r="R127" s="52">
        <v>5348</v>
      </c>
      <c r="S127" s="156"/>
      <c r="T127" s="156"/>
      <c r="U127" s="52">
        <v>1850</v>
      </c>
      <c r="V127" s="52">
        <v>17386</v>
      </c>
      <c r="W127" s="52">
        <v>1002</v>
      </c>
      <c r="X127" s="53"/>
      <c r="Y127" s="52">
        <v>1500</v>
      </c>
      <c r="Z127" s="52">
        <v>0</v>
      </c>
      <c r="AA127" s="52">
        <v>200</v>
      </c>
      <c r="AB127" s="52">
        <v>300</v>
      </c>
      <c r="AC127" s="52">
        <v>0</v>
      </c>
      <c r="AD127" s="52">
        <v>0</v>
      </c>
      <c r="AE127" s="147">
        <v>0</v>
      </c>
      <c r="AF127" s="53">
        <v>0</v>
      </c>
      <c r="AG127" s="52">
        <v>0</v>
      </c>
      <c r="AH127" s="52">
        <v>0</v>
      </c>
      <c r="AI127" s="52">
        <v>0</v>
      </c>
      <c r="AJ127" s="56">
        <v>0</v>
      </c>
      <c r="AK127" s="56">
        <v>0</v>
      </c>
      <c r="AL127" s="56">
        <v>0</v>
      </c>
      <c r="AM127" s="52">
        <f>AN127+AO127+AP127</f>
        <v>5549</v>
      </c>
      <c r="AN127" s="52">
        <v>4653</v>
      </c>
      <c r="AO127" s="52">
        <v>896</v>
      </c>
      <c r="AP127" s="52">
        <v>0</v>
      </c>
      <c r="AQ127" s="52">
        <f>AR127+AS127+AT127+AU127</f>
        <v>1420</v>
      </c>
      <c r="AR127" s="52">
        <v>500</v>
      </c>
      <c r="AS127" s="52">
        <v>920</v>
      </c>
      <c r="AT127" s="52">
        <v>0</v>
      </c>
      <c r="AU127" s="52"/>
      <c r="AV127" s="56">
        <v>0</v>
      </c>
      <c r="AW127" s="53">
        <v>0</v>
      </c>
      <c r="AX127" s="53">
        <v>0</v>
      </c>
    </row>
    <row r="128" spans="1:51" ht="30" customHeight="1" x14ac:dyDescent="0.25">
      <c r="A128" s="143">
        <f>A127+1</f>
        <v>116</v>
      </c>
      <c r="B128" s="151" t="s">
        <v>240</v>
      </c>
      <c r="C128" s="52"/>
      <c r="D128" s="52">
        <f>E128+G128+H128+I128+K128+L128+M128+O128</f>
        <v>2535</v>
      </c>
      <c r="E128" s="57"/>
      <c r="F128" s="52">
        <v>0</v>
      </c>
      <c r="G128" s="52">
        <v>0</v>
      </c>
      <c r="H128" s="52"/>
      <c r="I128" s="53"/>
      <c r="J128" s="52"/>
      <c r="K128" s="53"/>
      <c r="L128" s="53"/>
      <c r="M128" s="52">
        <v>374</v>
      </c>
      <c r="N128" s="52">
        <v>1497</v>
      </c>
      <c r="O128" s="52">
        <v>2161</v>
      </c>
      <c r="P128" s="52"/>
      <c r="Q128" s="52">
        <f>R128+S128+T128+U128+W128+X128+Y128+Z128+AA128+AB128+AC128+AD128+AE128+AG128</f>
        <v>8683</v>
      </c>
      <c r="R128" s="52"/>
      <c r="S128" s="156"/>
      <c r="T128" s="156"/>
      <c r="U128" s="52">
        <v>5549</v>
      </c>
      <c r="V128" s="52">
        <v>52158</v>
      </c>
      <c r="W128" s="52">
        <v>334</v>
      </c>
      <c r="X128" s="53"/>
      <c r="Y128" s="52">
        <v>800</v>
      </c>
      <c r="Z128" s="52">
        <v>0</v>
      </c>
      <c r="AA128" s="52">
        <v>200</v>
      </c>
      <c r="AB128" s="52">
        <v>0</v>
      </c>
      <c r="AC128" s="52">
        <v>300</v>
      </c>
      <c r="AD128" s="52">
        <v>1500</v>
      </c>
      <c r="AE128" s="147">
        <v>0</v>
      </c>
      <c r="AF128" s="53">
        <v>0</v>
      </c>
      <c r="AG128" s="52">
        <v>0</v>
      </c>
      <c r="AH128" s="52">
        <v>0</v>
      </c>
      <c r="AI128" s="53"/>
      <c r="AJ128" s="53"/>
      <c r="AK128" s="53"/>
      <c r="AL128" s="53"/>
      <c r="AM128" s="52">
        <f>AN128+AO128+AP128</f>
        <v>0</v>
      </c>
      <c r="AN128" s="52">
        <v>0</v>
      </c>
      <c r="AO128" s="52">
        <v>0</v>
      </c>
      <c r="AP128" s="52">
        <v>0</v>
      </c>
      <c r="AQ128" s="52">
        <f>AR128+AS128+AT128+AU128</f>
        <v>2200</v>
      </c>
      <c r="AR128" s="52">
        <v>0</v>
      </c>
      <c r="AS128" s="52">
        <v>2200</v>
      </c>
      <c r="AT128" s="52">
        <v>0</v>
      </c>
      <c r="AU128" s="52"/>
      <c r="AV128" s="56">
        <v>0</v>
      </c>
      <c r="AW128" s="53">
        <v>0</v>
      </c>
      <c r="AX128" s="53">
        <v>0</v>
      </c>
      <c r="AY128" s="58"/>
    </row>
    <row r="129" spans="1:51" ht="36" customHeight="1" x14ac:dyDescent="0.25">
      <c r="A129" s="143">
        <f t="shared" ref="A129:A192" si="7">A128+1</f>
        <v>117</v>
      </c>
      <c r="B129" s="151" t="s">
        <v>241</v>
      </c>
      <c r="C129" s="57"/>
      <c r="D129" s="52">
        <f>E129+G129+H129+I129+K129+L129+M129+O129</f>
        <v>561</v>
      </c>
      <c r="E129" s="52"/>
      <c r="F129" s="53"/>
      <c r="G129" s="53"/>
      <c r="H129" s="52"/>
      <c r="I129" s="52"/>
      <c r="J129" s="52"/>
      <c r="K129" s="53"/>
      <c r="L129" s="53"/>
      <c r="M129" s="52">
        <v>561</v>
      </c>
      <c r="N129" s="52">
        <v>2245</v>
      </c>
      <c r="O129" s="52">
        <v>0</v>
      </c>
      <c r="P129" s="52"/>
      <c r="Q129" s="52">
        <f>R129+S129+T129+U129+W129+X129+Y129+Z129+AA129+AB129+AC129+AD129+AE129+AG129</f>
        <v>18773</v>
      </c>
      <c r="R129" s="52"/>
      <c r="S129" s="156"/>
      <c r="T129" s="156"/>
      <c r="U129" s="52">
        <v>8323</v>
      </c>
      <c r="V129" s="52">
        <v>78237</v>
      </c>
      <c r="W129" s="52">
        <v>0</v>
      </c>
      <c r="X129" s="53"/>
      <c r="Y129" s="52">
        <v>3000</v>
      </c>
      <c r="Z129" s="52">
        <v>5600</v>
      </c>
      <c r="AA129" s="52">
        <v>1500</v>
      </c>
      <c r="AB129" s="52">
        <v>350</v>
      </c>
      <c r="AC129" s="52">
        <v>0</v>
      </c>
      <c r="AD129" s="52">
        <v>0</v>
      </c>
      <c r="AE129" s="147">
        <v>0</v>
      </c>
      <c r="AF129" s="53">
        <v>0</v>
      </c>
      <c r="AG129" s="52">
        <v>0</v>
      </c>
      <c r="AH129" s="52">
        <v>0</v>
      </c>
      <c r="AI129" s="53"/>
      <c r="AJ129" s="53"/>
      <c r="AK129" s="53"/>
      <c r="AL129" s="53"/>
      <c r="AM129" s="52">
        <f>AN129+AO129+AP129</f>
        <v>0</v>
      </c>
      <c r="AN129" s="52">
        <v>0</v>
      </c>
      <c r="AO129" s="52">
        <v>0</v>
      </c>
      <c r="AP129" s="52">
        <v>0</v>
      </c>
      <c r="AQ129" s="52">
        <f>AR129+AS129+AT129+AU129</f>
        <v>1000</v>
      </c>
      <c r="AR129" s="52">
        <v>1000</v>
      </c>
      <c r="AS129" s="52">
        <v>0</v>
      </c>
      <c r="AT129" s="52">
        <v>0</v>
      </c>
      <c r="AU129" s="52"/>
      <c r="AV129" s="56">
        <v>0</v>
      </c>
      <c r="AW129" s="53">
        <v>0</v>
      </c>
      <c r="AX129" s="53">
        <v>0</v>
      </c>
      <c r="AY129" s="58"/>
    </row>
    <row r="130" spans="1:51" ht="33.75" customHeight="1" x14ac:dyDescent="0.25">
      <c r="A130" s="143">
        <f t="shared" si="7"/>
        <v>118</v>
      </c>
      <c r="B130" s="157" t="s">
        <v>242</v>
      </c>
      <c r="C130" s="52"/>
      <c r="D130" s="52">
        <f>E130+G130+H130+I130+K130+L130+M130+O130</f>
        <v>0</v>
      </c>
      <c r="E130" s="52"/>
      <c r="F130" s="53"/>
      <c r="G130" s="53"/>
      <c r="H130" s="52"/>
      <c r="I130" s="52"/>
      <c r="J130" s="52"/>
      <c r="K130" s="53"/>
      <c r="L130" s="53"/>
      <c r="M130" s="52">
        <v>0</v>
      </c>
      <c r="N130" s="52">
        <v>0</v>
      </c>
      <c r="O130" s="52">
        <v>0</v>
      </c>
      <c r="P130" s="52"/>
      <c r="Q130" s="52">
        <f>R130+S130+T130+U130+W130+X130+Y130+Z130+AA130+AB130+AC130+AD130+AE130+AG130</f>
        <v>3500</v>
      </c>
      <c r="R130" s="52"/>
      <c r="S130" s="156"/>
      <c r="T130" s="156"/>
      <c r="U130" s="52">
        <v>0</v>
      </c>
      <c r="V130" s="52">
        <v>0</v>
      </c>
      <c r="W130" s="52">
        <v>0</v>
      </c>
      <c r="X130" s="52">
        <v>3500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147">
        <v>0</v>
      </c>
      <c r="AF130" s="53">
        <v>0</v>
      </c>
      <c r="AG130" s="52">
        <v>0</v>
      </c>
      <c r="AH130" s="52">
        <v>0</v>
      </c>
      <c r="AI130" s="53"/>
      <c r="AJ130" s="53"/>
      <c r="AK130" s="53"/>
      <c r="AL130" s="53"/>
      <c r="AM130" s="52">
        <f>AN130+AO130+AP130</f>
        <v>0</v>
      </c>
      <c r="AN130" s="52">
        <v>0</v>
      </c>
      <c r="AO130" s="52">
        <v>0</v>
      </c>
      <c r="AP130" s="52">
        <v>0</v>
      </c>
      <c r="AQ130" s="52">
        <f>AR130+AS130+AT130+AU130</f>
        <v>0</v>
      </c>
      <c r="AR130" s="52">
        <v>0</v>
      </c>
      <c r="AS130" s="52">
        <v>0</v>
      </c>
      <c r="AT130" s="52">
        <v>0</v>
      </c>
      <c r="AU130" s="52"/>
      <c r="AV130" s="56">
        <v>0</v>
      </c>
      <c r="AW130" s="53">
        <v>0</v>
      </c>
      <c r="AX130" s="53">
        <v>0</v>
      </c>
      <c r="AY130" s="58"/>
    </row>
    <row r="131" spans="1:51" ht="26.25" customHeight="1" x14ac:dyDescent="0.25">
      <c r="A131" s="143">
        <f t="shared" si="7"/>
        <v>119</v>
      </c>
      <c r="B131" s="151" t="s">
        <v>243</v>
      </c>
      <c r="C131" s="52"/>
      <c r="D131" s="52">
        <f>E131+G131+H131+I131+K131+L131+M131+O131</f>
        <v>0</v>
      </c>
      <c r="E131" s="52"/>
      <c r="F131" s="53"/>
      <c r="G131" s="53"/>
      <c r="H131" s="52"/>
      <c r="I131" s="52"/>
      <c r="J131" s="52"/>
      <c r="K131" s="53"/>
      <c r="L131" s="53"/>
      <c r="M131" s="52">
        <v>0</v>
      </c>
      <c r="N131" s="52">
        <v>0</v>
      </c>
      <c r="O131" s="52">
        <v>0</v>
      </c>
      <c r="P131" s="52"/>
      <c r="Q131" s="52">
        <f>R131+S131+T131+U131+W131+X131+Y131+Z131+AA131+AB131+AC131+AD131+AE131+AG131</f>
        <v>2340</v>
      </c>
      <c r="R131" s="52"/>
      <c r="S131" s="156"/>
      <c r="T131" s="156"/>
      <c r="U131" s="52">
        <v>0</v>
      </c>
      <c r="V131" s="52">
        <v>0</v>
      </c>
      <c r="W131" s="52">
        <v>0</v>
      </c>
      <c r="X131" s="53"/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147">
        <v>0</v>
      </c>
      <c r="AF131" s="52">
        <v>195</v>
      </c>
      <c r="AG131" s="52">
        <v>2340</v>
      </c>
      <c r="AH131" s="52">
        <v>30420</v>
      </c>
      <c r="AI131" s="53"/>
      <c r="AJ131" s="53"/>
      <c r="AK131" s="53"/>
      <c r="AL131" s="53"/>
      <c r="AM131" s="52">
        <f>AN131+AO131+AP131</f>
        <v>0</v>
      </c>
      <c r="AN131" s="52">
        <v>0</v>
      </c>
      <c r="AO131" s="52">
        <v>0</v>
      </c>
      <c r="AP131" s="52">
        <v>0</v>
      </c>
      <c r="AQ131" s="52">
        <f>AR131+AS131+AT131+AU131</f>
        <v>0</v>
      </c>
      <c r="AR131" s="52">
        <v>0</v>
      </c>
      <c r="AS131" s="52">
        <v>0</v>
      </c>
      <c r="AT131" s="52">
        <v>0</v>
      </c>
      <c r="AU131" s="52"/>
      <c r="AV131" s="56">
        <v>0</v>
      </c>
      <c r="AW131" s="53">
        <v>0</v>
      </c>
      <c r="AX131" s="53">
        <v>0</v>
      </c>
      <c r="AY131" s="58"/>
    </row>
    <row r="132" spans="1:51" ht="36" x14ac:dyDescent="0.25">
      <c r="A132" s="143">
        <f t="shared" si="7"/>
        <v>120</v>
      </c>
      <c r="B132" s="151" t="s">
        <v>244</v>
      </c>
      <c r="C132" s="52"/>
      <c r="D132" s="52">
        <f>E132+G132+H132+I132+K132+L132+M132+O132</f>
        <v>0</v>
      </c>
      <c r="E132" s="52"/>
      <c r="F132" s="53"/>
      <c r="G132" s="53"/>
      <c r="H132" s="52"/>
      <c r="I132" s="52"/>
      <c r="J132" s="52"/>
      <c r="K132" s="53"/>
      <c r="L132" s="53"/>
      <c r="M132" s="52">
        <v>0</v>
      </c>
      <c r="N132" s="52">
        <v>0</v>
      </c>
      <c r="O132" s="52">
        <v>0</v>
      </c>
      <c r="P132" s="52"/>
      <c r="Q132" s="52">
        <f>R132+S132+T132+U132+W132+X132+Y132+Z132+AA132+AB132+AC132+AD132+AE132+AG132</f>
        <v>948</v>
      </c>
      <c r="R132" s="52"/>
      <c r="S132" s="156"/>
      <c r="T132" s="156"/>
      <c r="U132" s="52">
        <v>0</v>
      </c>
      <c r="V132" s="52">
        <v>0</v>
      </c>
      <c r="W132" s="52">
        <v>0</v>
      </c>
      <c r="X132" s="53"/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147">
        <v>0</v>
      </c>
      <c r="AF132" s="52">
        <v>79</v>
      </c>
      <c r="AG132" s="52">
        <v>948</v>
      </c>
      <c r="AH132" s="52">
        <v>12324</v>
      </c>
      <c r="AI132" s="53"/>
      <c r="AJ132" s="53"/>
      <c r="AK132" s="53"/>
      <c r="AL132" s="53"/>
      <c r="AM132" s="52">
        <f>AN132+AO132+AP132</f>
        <v>0</v>
      </c>
      <c r="AN132" s="52">
        <v>0</v>
      </c>
      <c r="AO132" s="52">
        <v>0</v>
      </c>
      <c r="AP132" s="52">
        <v>0</v>
      </c>
      <c r="AQ132" s="52">
        <f>AR132+AS132+AT132+AU132</f>
        <v>0</v>
      </c>
      <c r="AR132" s="52">
        <v>0</v>
      </c>
      <c r="AS132" s="52">
        <v>0</v>
      </c>
      <c r="AT132" s="52">
        <v>0</v>
      </c>
      <c r="AU132" s="52"/>
      <c r="AV132" s="56">
        <v>0</v>
      </c>
      <c r="AW132" s="53">
        <v>0</v>
      </c>
      <c r="AX132" s="53">
        <v>0</v>
      </c>
      <c r="AY132" s="58"/>
    </row>
    <row r="133" spans="1:51" ht="30" customHeight="1" x14ac:dyDescent="0.25">
      <c r="A133" s="143">
        <f t="shared" si="7"/>
        <v>121</v>
      </c>
      <c r="B133" s="151" t="s">
        <v>245</v>
      </c>
      <c r="C133" s="52"/>
      <c r="D133" s="52">
        <f>E133+G133+H133+I133+K133+L133+M133+O133</f>
        <v>0</v>
      </c>
      <c r="E133" s="52"/>
      <c r="F133" s="53"/>
      <c r="G133" s="53"/>
      <c r="H133" s="52"/>
      <c r="I133" s="52"/>
      <c r="J133" s="52"/>
      <c r="K133" s="53"/>
      <c r="L133" s="53"/>
      <c r="M133" s="52">
        <v>0</v>
      </c>
      <c r="N133" s="52">
        <v>0</v>
      </c>
      <c r="O133" s="52">
        <v>0</v>
      </c>
      <c r="P133" s="52"/>
      <c r="Q133" s="52">
        <f>R133+S133+T133+U133+W133+X133+Y133+Z133+AA133+AB133+AC133+AD133+AE133+AG133</f>
        <v>300</v>
      </c>
      <c r="R133" s="52"/>
      <c r="S133" s="156"/>
      <c r="T133" s="156"/>
      <c r="U133" s="52">
        <v>0</v>
      </c>
      <c r="V133" s="52">
        <v>0</v>
      </c>
      <c r="W133" s="52">
        <v>0</v>
      </c>
      <c r="X133" s="53"/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147">
        <v>0</v>
      </c>
      <c r="AF133" s="52">
        <v>25</v>
      </c>
      <c r="AG133" s="52">
        <v>300</v>
      </c>
      <c r="AH133" s="52">
        <v>3900</v>
      </c>
      <c r="AI133" s="53"/>
      <c r="AJ133" s="53"/>
      <c r="AK133" s="53"/>
      <c r="AL133" s="53"/>
      <c r="AM133" s="52">
        <f>AN133+AO133+AP133</f>
        <v>0</v>
      </c>
      <c r="AN133" s="52">
        <v>0</v>
      </c>
      <c r="AO133" s="52">
        <v>0</v>
      </c>
      <c r="AP133" s="52">
        <v>0</v>
      </c>
      <c r="AQ133" s="52">
        <f>AR133+AS133+AT133+AU133</f>
        <v>100</v>
      </c>
      <c r="AR133" s="52">
        <v>100</v>
      </c>
      <c r="AS133" s="52">
        <v>0</v>
      </c>
      <c r="AT133" s="52">
        <v>0</v>
      </c>
      <c r="AU133" s="52"/>
      <c r="AV133" s="56">
        <v>0</v>
      </c>
      <c r="AW133" s="53">
        <v>0</v>
      </c>
      <c r="AX133" s="53">
        <v>0</v>
      </c>
      <c r="AY133" s="58"/>
    </row>
    <row r="134" spans="1:51" ht="44.25" customHeight="1" x14ac:dyDescent="0.25">
      <c r="A134" s="143">
        <f t="shared" si="7"/>
        <v>122</v>
      </c>
      <c r="B134" s="151" t="s">
        <v>246</v>
      </c>
      <c r="C134" s="52"/>
      <c r="D134" s="52">
        <f>E134+G134+H134+I134+K134+L134+M134+O134</f>
        <v>0</v>
      </c>
      <c r="E134" s="52"/>
      <c r="F134" s="53"/>
      <c r="G134" s="53"/>
      <c r="H134" s="52"/>
      <c r="I134" s="52"/>
      <c r="J134" s="52"/>
      <c r="K134" s="53"/>
      <c r="L134" s="53"/>
      <c r="M134" s="52">
        <v>0</v>
      </c>
      <c r="N134" s="52">
        <v>0</v>
      </c>
      <c r="O134" s="52">
        <v>0</v>
      </c>
      <c r="P134" s="52"/>
      <c r="Q134" s="52">
        <f>R134+S134+T134+U134+W134+X134+Y134+Z134+AA134+AB134+AC134+AD134+AE134+AG134</f>
        <v>2820</v>
      </c>
      <c r="R134" s="52"/>
      <c r="S134" s="156"/>
      <c r="T134" s="156"/>
      <c r="U134" s="52">
        <v>0</v>
      </c>
      <c r="V134" s="52">
        <v>0</v>
      </c>
      <c r="W134" s="52">
        <v>0</v>
      </c>
      <c r="X134" s="53"/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147">
        <v>0</v>
      </c>
      <c r="AF134" s="52">
        <v>235</v>
      </c>
      <c r="AG134" s="52">
        <v>2820</v>
      </c>
      <c r="AH134" s="52">
        <v>36660</v>
      </c>
      <c r="AI134" s="53"/>
      <c r="AJ134" s="53"/>
      <c r="AK134" s="53"/>
      <c r="AL134" s="53"/>
      <c r="AM134" s="52">
        <f>AN134+AO134+AP134</f>
        <v>0</v>
      </c>
      <c r="AN134" s="52">
        <v>0</v>
      </c>
      <c r="AO134" s="52">
        <v>0</v>
      </c>
      <c r="AP134" s="52">
        <v>0</v>
      </c>
      <c r="AQ134" s="52">
        <f>AR134+AS134+AT134+AU134</f>
        <v>0</v>
      </c>
      <c r="AR134" s="52">
        <v>0</v>
      </c>
      <c r="AS134" s="52">
        <v>0</v>
      </c>
      <c r="AT134" s="52">
        <v>0</v>
      </c>
      <c r="AU134" s="52"/>
      <c r="AV134" s="56">
        <v>0</v>
      </c>
      <c r="AW134" s="53">
        <v>0</v>
      </c>
      <c r="AX134" s="53">
        <v>0</v>
      </c>
      <c r="AY134" s="58"/>
    </row>
    <row r="135" spans="1:51" ht="30.75" customHeight="1" x14ac:dyDescent="0.25">
      <c r="A135" s="143">
        <f t="shared" si="7"/>
        <v>123</v>
      </c>
      <c r="B135" s="151" t="s">
        <v>247</v>
      </c>
      <c r="C135" s="52"/>
      <c r="D135" s="52">
        <f>E135+G135+H135+I135+K135+L135+M135+O135</f>
        <v>0</v>
      </c>
      <c r="E135" s="52"/>
      <c r="F135" s="53"/>
      <c r="G135" s="53"/>
      <c r="H135" s="52"/>
      <c r="I135" s="52"/>
      <c r="J135" s="52"/>
      <c r="K135" s="53"/>
      <c r="L135" s="53"/>
      <c r="M135" s="52">
        <v>0</v>
      </c>
      <c r="N135" s="52">
        <v>0</v>
      </c>
      <c r="O135" s="52">
        <v>0</v>
      </c>
      <c r="P135" s="52"/>
      <c r="Q135" s="52">
        <f>R135+S135+T135+U135+W135+X135+Y135+Z135+AA135+AB135+AC135+AD135+AE135+AG135</f>
        <v>444</v>
      </c>
      <c r="R135" s="52"/>
      <c r="S135" s="156"/>
      <c r="T135" s="156"/>
      <c r="U135" s="52">
        <v>0</v>
      </c>
      <c r="V135" s="52">
        <v>0</v>
      </c>
      <c r="W135" s="52">
        <v>0</v>
      </c>
      <c r="X135" s="53"/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147">
        <v>0</v>
      </c>
      <c r="AF135" s="52">
        <v>37</v>
      </c>
      <c r="AG135" s="52">
        <v>444</v>
      </c>
      <c r="AH135" s="52">
        <v>5772</v>
      </c>
      <c r="AI135" s="53"/>
      <c r="AJ135" s="53"/>
      <c r="AK135" s="53"/>
      <c r="AL135" s="53"/>
      <c r="AM135" s="52">
        <f>AN135+AO135+AP135</f>
        <v>0</v>
      </c>
      <c r="AN135" s="52">
        <v>0</v>
      </c>
      <c r="AO135" s="52">
        <v>0</v>
      </c>
      <c r="AP135" s="52">
        <v>0</v>
      </c>
      <c r="AQ135" s="52">
        <f>AR135+AS135+AT135+AU135</f>
        <v>0</v>
      </c>
      <c r="AR135" s="52">
        <v>0</v>
      </c>
      <c r="AS135" s="52">
        <v>0</v>
      </c>
      <c r="AT135" s="52">
        <v>0</v>
      </c>
      <c r="AU135" s="52"/>
      <c r="AV135" s="56">
        <v>0</v>
      </c>
      <c r="AW135" s="53">
        <v>0</v>
      </c>
      <c r="AX135" s="53">
        <v>0</v>
      </c>
      <c r="AY135" s="58"/>
    </row>
    <row r="136" spans="1:51" ht="27" customHeight="1" x14ac:dyDescent="0.25">
      <c r="A136" s="143">
        <f t="shared" si="7"/>
        <v>124</v>
      </c>
      <c r="B136" s="151" t="s">
        <v>248</v>
      </c>
      <c r="C136" s="52"/>
      <c r="D136" s="52">
        <f>E136+G136+H136+I136+K136+L136+M136+O136</f>
        <v>0</v>
      </c>
      <c r="E136" s="52"/>
      <c r="F136" s="53"/>
      <c r="G136" s="53"/>
      <c r="H136" s="52"/>
      <c r="I136" s="52"/>
      <c r="J136" s="52"/>
      <c r="K136" s="53"/>
      <c r="L136" s="53"/>
      <c r="M136" s="52">
        <v>0</v>
      </c>
      <c r="N136" s="52">
        <v>0</v>
      </c>
      <c r="O136" s="52">
        <v>0</v>
      </c>
      <c r="P136" s="52"/>
      <c r="Q136" s="52">
        <f>R136+S136+T136+U136+W136+X136+Y136+Z136+AA136+AB136+AC136+AD136+AE136+AG136</f>
        <v>0</v>
      </c>
      <c r="R136" s="52"/>
      <c r="S136" s="156"/>
      <c r="T136" s="156"/>
      <c r="U136" s="52">
        <v>0</v>
      </c>
      <c r="V136" s="52">
        <v>0</v>
      </c>
      <c r="W136" s="52">
        <v>0</v>
      </c>
      <c r="X136" s="53"/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147">
        <v>0</v>
      </c>
      <c r="AF136" s="53">
        <v>0</v>
      </c>
      <c r="AG136" s="52">
        <v>0</v>
      </c>
      <c r="AH136" s="52">
        <v>0</v>
      </c>
      <c r="AI136" s="53"/>
      <c r="AJ136" s="53"/>
      <c r="AK136" s="53"/>
      <c r="AL136" s="53"/>
      <c r="AM136" s="52">
        <f>AN136+AO136+AP136</f>
        <v>0</v>
      </c>
      <c r="AN136" s="52">
        <v>0</v>
      </c>
      <c r="AO136" s="52">
        <v>0</v>
      </c>
      <c r="AP136" s="52">
        <v>0</v>
      </c>
      <c r="AQ136" s="52">
        <f>AR136+AS136+AT136+AU136</f>
        <v>230</v>
      </c>
      <c r="AR136" s="52">
        <v>80</v>
      </c>
      <c r="AS136" s="52">
        <v>0</v>
      </c>
      <c r="AT136" s="52">
        <v>150</v>
      </c>
      <c r="AU136" s="52"/>
      <c r="AV136" s="56">
        <v>0</v>
      </c>
      <c r="AW136" s="53">
        <v>0</v>
      </c>
      <c r="AX136" s="53">
        <v>0</v>
      </c>
      <c r="AY136" s="58"/>
    </row>
    <row r="137" spans="1:51" ht="33" customHeight="1" x14ac:dyDescent="0.25">
      <c r="A137" s="143">
        <f t="shared" si="7"/>
        <v>125</v>
      </c>
      <c r="B137" s="151" t="s">
        <v>249</v>
      </c>
      <c r="C137" s="52"/>
      <c r="D137" s="52">
        <f>E137+G137+H137+I137+K137+L137+M137+O137</f>
        <v>0</v>
      </c>
      <c r="E137" s="52"/>
      <c r="F137" s="53"/>
      <c r="G137" s="53"/>
      <c r="H137" s="52"/>
      <c r="I137" s="52"/>
      <c r="J137" s="52"/>
      <c r="K137" s="53"/>
      <c r="L137" s="53"/>
      <c r="M137" s="52">
        <v>0</v>
      </c>
      <c r="N137" s="52">
        <v>0</v>
      </c>
      <c r="O137" s="52">
        <v>0</v>
      </c>
      <c r="P137" s="52"/>
      <c r="Q137" s="52">
        <f>R137+S137+T137+U137+W137+X137+Y137+Z137+AA137+AB137+AC137+AD137+AE137+AG137</f>
        <v>0</v>
      </c>
      <c r="R137" s="52"/>
      <c r="S137" s="156"/>
      <c r="T137" s="156"/>
      <c r="U137" s="52">
        <v>0</v>
      </c>
      <c r="V137" s="52">
        <v>0</v>
      </c>
      <c r="W137" s="52">
        <v>0</v>
      </c>
      <c r="X137" s="53"/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147">
        <v>0</v>
      </c>
      <c r="AF137" s="53">
        <v>0</v>
      </c>
      <c r="AG137" s="52">
        <v>0</v>
      </c>
      <c r="AH137" s="52">
        <v>0</v>
      </c>
      <c r="AI137" s="53"/>
      <c r="AJ137" s="53"/>
      <c r="AK137" s="53"/>
      <c r="AL137" s="53"/>
      <c r="AM137" s="52">
        <f>AN137+AO137+AP137</f>
        <v>0</v>
      </c>
      <c r="AN137" s="52">
        <v>0</v>
      </c>
      <c r="AO137" s="52">
        <v>0</v>
      </c>
      <c r="AP137" s="52">
        <v>0</v>
      </c>
      <c r="AQ137" s="52">
        <f>AR137+AS137+AT137+AU137</f>
        <v>120</v>
      </c>
      <c r="AR137" s="52">
        <v>0</v>
      </c>
      <c r="AS137" s="52">
        <v>0</v>
      </c>
      <c r="AT137" s="52">
        <v>120</v>
      </c>
      <c r="AU137" s="52"/>
      <c r="AV137" s="56">
        <v>0</v>
      </c>
      <c r="AW137" s="53">
        <v>0</v>
      </c>
      <c r="AX137" s="53">
        <v>0</v>
      </c>
      <c r="AY137" s="58"/>
    </row>
    <row r="138" spans="1:51" ht="24.75" customHeight="1" x14ac:dyDescent="0.25">
      <c r="A138" s="143">
        <f t="shared" si="7"/>
        <v>126</v>
      </c>
      <c r="B138" s="151" t="s">
        <v>250</v>
      </c>
      <c r="C138" s="52"/>
      <c r="D138" s="52">
        <f>E138+G138+H138+I138+K138+L138+M138+O138</f>
        <v>3533</v>
      </c>
      <c r="E138" s="52"/>
      <c r="F138" s="53"/>
      <c r="G138" s="53"/>
      <c r="H138" s="52"/>
      <c r="I138" s="52"/>
      <c r="J138" s="52"/>
      <c r="K138" s="53"/>
      <c r="L138" s="53"/>
      <c r="M138" s="52">
        <v>1372</v>
      </c>
      <c r="N138" s="52">
        <v>5489</v>
      </c>
      <c r="O138" s="52">
        <v>2161</v>
      </c>
      <c r="P138" s="52"/>
      <c r="Q138" s="52">
        <f>R138+S138+T138+U138+W138+X138+Y138+Z138+AA138+AB138+AC138+AD138+AE138+AG138</f>
        <v>20679</v>
      </c>
      <c r="R138" s="52"/>
      <c r="S138" s="156"/>
      <c r="T138" s="156"/>
      <c r="U138" s="52">
        <v>20345</v>
      </c>
      <c r="V138" s="52">
        <v>191246</v>
      </c>
      <c r="W138" s="52">
        <v>334</v>
      </c>
      <c r="X138" s="53"/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147">
        <v>0</v>
      </c>
      <c r="AF138" s="53">
        <v>0</v>
      </c>
      <c r="AG138" s="52">
        <v>0</v>
      </c>
      <c r="AH138" s="52">
        <v>0</v>
      </c>
      <c r="AI138" s="53"/>
      <c r="AJ138" s="53"/>
      <c r="AK138" s="53"/>
      <c r="AL138" s="53"/>
      <c r="AM138" s="52">
        <f>AN138+AO138+AP138</f>
        <v>758</v>
      </c>
      <c r="AN138" s="52">
        <v>758</v>
      </c>
      <c r="AO138" s="52">
        <v>0</v>
      </c>
      <c r="AP138" s="52">
        <v>0</v>
      </c>
      <c r="AQ138" s="52">
        <f>AR138+AS138+AT138+AU138</f>
        <v>1000</v>
      </c>
      <c r="AR138" s="52">
        <v>1000</v>
      </c>
      <c r="AS138" s="52">
        <v>0</v>
      </c>
      <c r="AT138" s="52">
        <v>0</v>
      </c>
      <c r="AU138" s="52"/>
      <c r="AV138" s="56">
        <v>0</v>
      </c>
      <c r="AW138" s="52">
        <v>500</v>
      </c>
      <c r="AX138" s="52">
        <v>1400</v>
      </c>
      <c r="AY138" s="58"/>
    </row>
    <row r="139" spans="1:51" ht="32.25" customHeight="1" x14ac:dyDescent="0.25">
      <c r="A139" s="143">
        <f t="shared" si="7"/>
        <v>127</v>
      </c>
      <c r="B139" s="151" t="s">
        <v>251</v>
      </c>
      <c r="C139" s="52"/>
      <c r="D139" s="52">
        <f>E139+G139+H139+I139+K139+L139+M139+O139</f>
        <v>0</v>
      </c>
      <c r="E139" s="52"/>
      <c r="F139" s="53"/>
      <c r="G139" s="53"/>
      <c r="H139" s="52"/>
      <c r="I139" s="52"/>
      <c r="J139" s="52"/>
      <c r="K139" s="53"/>
      <c r="L139" s="53"/>
      <c r="M139" s="52">
        <v>0</v>
      </c>
      <c r="N139" s="52">
        <v>0</v>
      </c>
      <c r="O139" s="52">
        <v>0</v>
      </c>
      <c r="P139" s="52"/>
      <c r="Q139" s="52">
        <f>R139+S139+T139+U139+W139+X139+Y139+Z139+AA139+AB139+AC139+AD139+AE139+AG139</f>
        <v>0</v>
      </c>
      <c r="R139" s="52"/>
      <c r="S139" s="156"/>
      <c r="T139" s="156"/>
      <c r="U139" s="52">
        <v>0</v>
      </c>
      <c r="V139" s="52">
        <v>0</v>
      </c>
      <c r="W139" s="52">
        <v>0</v>
      </c>
      <c r="X139" s="53"/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147">
        <v>0</v>
      </c>
      <c r="AF139" s="53">
        <v>0</v>
      </c>
      <c r="AG139" s="52">
        <v>0</v>
      </c>
      <c r="AH139" s="52">
        <v>0</v>
      </c>
      <c r="AI139" s="53"/>
      <c r="AJ139" s="53"/>
      <c r="AK139" s="53"/>
      <c r="AL139" s="53"/>
      <c r="AM139" s="52">
        <f>AN139+AO139+AP139</f>
        <v>825</v>
      </c>
      <c r="AN139" s="52">
        <v>825</v>
      </c>
      <c r="AO139" s="52">
        <v>0</v>
      </c>
      <c r="AP139" s="52">
        <v>0</v>
      </c>
      <c r="AQ139" s="52">
        <f>AR139+AS139+AT139+AU139</f>
        <v>0</v>
      </c>
      <c r="AR139" s="52">
        <v>0</v>
      </c>
      <c r="AS139" s="52">
        <v>0</v>
      </c>
      <c r="AT139" s="52">
        <v>0</v>
      </c>
      <c r="AU139" s="52"/>
      <c r="AV139" s="56">
        <v>0</v>
      </c>
      <c r="AW139" s="52">
        <v>2100</v>
      </c>
      <c r="AX139" s="52">
        <v>0</v>
      </c>
      <c r="AY139" s="58"/>
    </row>
    <row r="140" spans="1:51" ht="33" customHeight="1" x14ac:dyDescent="0.25">
      <c r="A140" s="143">
        <f t="shared" si="7"/>
        <v>128</v>
      </c>
      <c r="B140" s="151" t="s">
        <v>252</v>
      </c>
      <c r="C140" s="52"/>
      <c r="D140" s="52">
        <f>E140+G140+H140+I140+K140+L140+M140+O140</f>
        <v>0</v>
      </c>
      <c r="E140" s="52"/>
      <c r="F140" s="53"/>
      <c r="G140" s="53"/>
      <c r="H140" s="52"/>
      <c r="I140" s="52"/>
      <c r="J140" s="52"/>
      <c r="K140" s="53"/>
      <c r="L140" s="53"/>
      <c r="M140" s="52">
        <v>0</v>
      </c>
      <c r="N140" s="52">
        <v>0</v>
      </c>
      <c r="O140" s="52">
        <v>0</v>
      </c>
      <c r="P140" s="52"/>
      <c r="Q140" s="52">
        <f>R140+S140+T140+U140+W140+X140+Y140+Z140+AA140+AB140+AC140+AD140+AE140+AG140</f>
        <v>3800</v>
      </c>
      <c r="R140" s="52"/>
      <c r="S140" s="156"/>
      <c r="T140" s="156"/>
      <c r="U140" s="52">
        <v>0</v>
      </c>
      <c r="V140" s="52">
        <v>0</v>
      </c>
      <c r="W140" s="52">
        <v>0</v>
      </c>
      <c r="X140" s="53"/>
      <c r="Y140" s="52">
        <v>800</v>
      </c>
      <c r="Z140" s="52">
        <v>1000</v>
      </c>
      <c r="AA140" s="52">
        <v>500</v>
      </c>
      <c r="AB140" s="52">
        <v>0</v>
      </c>
      <c r="AC140" s="52">
        <v>0</v>
      </c>
      <c r="AD140" s="52">
        <v>1500</v>
      </c>
      <c r="AE140" s="147">
        <v>0</v>
      </c>
      <c r="AF140" s="53">
        <v>0</v>
      </c>
      <c r="AG140" s="52">
        <v>0</v>
      </c>
      <c r="AH140" s="52">
        <v>0</v>
      </c>
      <c r="AI140" s="53"/>
      <c r="AJ140" s="53"/>
      <c r="AK140" s="53"/>
      <c r="AL140" s="53"/>
      <c r="AM140" s="52">
        <f>AN140+AO140+AP140</f>
        <v>300</v>
      </c>
      <c r="AN140" s="52">
        <v>300</v>
      </c>
      <c r="AO140" s="52">
        <v>0</v>
      </c>
      <c r="AP140" s="52">
        <v>0</v>
      </c>
      <c r="AQ140" s="52">
        <f>AR140+AS140+AT140+AU140</f>
        <v>800</v>
      </c>
      <c r="AR140" s="52">
        <v>800</v>
      </c>
      <c r="AS140" s="52">
        <v>0</v>
      </c>
      <c r="AT140" s="52">
        <v>0</v>
      </c>
      <c r="AU140" s="52"/>
      <c r="AV140" s="56">
        <v>0</v>
      </c>
      <c r="AW140" s="52">
        <v>50</v>
      </c>
      <c r="AX140" s="52">
        <v>100</v>
      </c>
      <c r="AY140" s="58"/>
    </row>
    <row r="141" spans="1:51" ht="40.5" customHeight="1" x14ac:dyDescent="0.25">
      <c r="A141" s="143">
        <f t="shared" si="7"/>
        <v>129</v>
      </c>
      <c r="B141" s="158" t="s">
        <v>253</v>
      </c>
      <c r="C141" s="52"/>
      <c r="D141" s="52">
        <f>E141+G141+H141+I141+K141+L141+M141+O141</f>
        <v>0</v>
      </c>
      <c r="E141" s="52"/>
      <c r="F141" s="53"/>
      <c r="G141" s="53"/>
      <c r="H141" s="52"/>
      <c r="I141" s="52"/>
      <c r="J141" s="52"/>
      <c r="K141" s="53"/>
      <c r="L141" s="53"/>
      <c r="M141" s="52">
        <v>0</v>
      </c>
      <c r="N141" s="52">
        <v>0</v>
      </c>
      <c r="O141" s="52">
        <v>0</v>
      </c>
      <c r="P141" s="52"/>
      <c r="Q141" s="52">
        <f>R141+S141+T141+U141+W141+X141+Y141+Z141+AA141+AB141+AC141+AD141+AE141+AG141</f>
        <v>0</v>
      </c>
      <c r="R141" s="52"/>
      <c r="S141" s="156"/>
      <c r="T141" s="156"/>
      <c r="U141" s="52">
        <v>0</v>
      </c>
      <c r="V141" s="52">
        <v>0</v>
      </c>
      <c r="W141" s="52">
        <v>0</v>
      </c>
      <c r="X141" s="53"/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147">
        <v>0</v>
      </c>
      <c r="AF141" s="53">
        <v>0</v>
      </c>
      <c r="AG141" s="52">
        <v>0</v>
      </c>
      <c r="AH141" s="52">
        <v>0</v>
      </c>
      <c r="AI141" s="53"/>
      <c r="AJ141" s="53"/>
      <c r="AK141" s="53"/>
      <c r="AL141" s="53"/>
      <c r="AM141" s="52">
        <f>AN141+AO141+AP141</f>
        <v>210</v>
      </c>
      <c r="AN141" s="52">
        <v>210</v>
      </c>
      <c r="AO141" s="52">
        <v>0</v>
      </c>
      <c r="AP141" s="52">
        <v>0</v>
      </c>
      <c r="AQ141" s="52">
        <f>AR141+AS141+AT141+AU141</f>
        <v>100</v>
      </c>
      <c r="AR141" s="52">
        <v>100</v>
      </c>
      <c r="AS141" s="52">
        <v>0</v>
      </c>
      <c r="AT141" s="52">
        <v>0</v>
      </c>
      <c r="AU141" s="52"/>
      <c r="AV141" s="56">
        <v>0</v>
      </c>
      <c r="AW141" s="52">
        <v>270</v>
      </c>
      <c r="AX141" s="52">
        <v>100</v>
      </c>
      <c r="AY141" s="58"/>
    </row>
    <row r="142" spans="1:51" ht="42.75" customHeight="1" x14ac:dyDescent="0.25">
      <c r="A142" s="143">
        <f t="shared" si="7"/>
        <v>130</v>
      </c>
      <c r="B142" s="151" t="s">
        <v>254</v>
      </c>
      <c r="C142" s="52"/>
      <c r="D142" s="52">
        <f>E142+G142+H142+I142+K142+L142+M142+O142</f>
        <v>0</v>
      </c>
      <c r="E142" s="52"/>
      <c r="F142" s="53"/>
      <c r="G142" s="53"/>
      <c r="H142" s="52"/>
      <c r="I142" s="52"/>
      <c r="J142" s="52"/>
      <c r="K142" s="53"/>
      <c r="L142" s="53"/>
      <c r="M142" s="52">
        <v>0</v>
      </c>
      <c r="N142" s="52">
        <v>0</v>
      </c>
      <c r="O142" s="52">
        <v>0</v>
      </c>
      <c r="P142" s="52"/>
      <c r="Q142" s="52">
        <f>R142+S142+T142+U142+W142+X142+Y142+Z142+AA142+AB142+AC142+AD142+AE142+AG142</f>
        <v>0</v>
      </c>
      <c r="R142" s="52"/>
      <c r="S142" s="156"/>
      <c r="T142" s="156"/>
      <c r="U142" s="52">
        <v>0</v>
      </c>
      <c r="V142" s="52">
        <v>0</v>
      </c>
      <c r="W142" s="52">
        <v>0</v>
      </c>
      <c r="X142" s="53"/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147">
        <v>0</v>
      </c>
      <c r="AF142" s="53">
        <v>0</v>
      </c>
      <c r="AG142" s="52">
        <v>0</v>
      </c>
      <c r="AH142" s="52">
        <v>0</v>
      </c>
      <c r="AI142" s="53"/>
      <c r="AJ142" s="53"/>
      <c r="AK142" s="53"/>
      <c r="AL142" s="53"/>
      <c r="AM142" s="52">
        <f>AN142+AO142+AP142</f>
        <v>570</v>
      </c>
      <c r="AN142" s="52">
        <v>570</v>
      </c>
      <c r="AO142" s="52">
        <v>0</v>
      </c>
      <c r="AP142" s="52">
        <v>0</v>
      </c>
      <c r="AQ142" s="52">
        <f>AR142+AS142+AT142+AU142</f>
        <v>0</v>
      </c>
      <c r="AR142" s="52">
        <v>0</v>
      </c>
      <c r="AS142" s="52">
        <v>0</v>
      </c>
      <c r="AT142" s="52">
        <v>0</v>
      </c>
      <c r="AU142" s="52"/>
      <c r="AV142" s="56">
        <v>0</v>
      </c>
      <c r="AW142" s="52">
        <v>180</v>
      </c>
      <c r="AX142" s="53">
        <v>0</v>
      </c>
      <c r="AY142" s="58"/>
    </row>
    <row r="143" spans="1:51" ht="36" x14ac:dyDescent="0.25">
      <c r="A143" s="143">
        <f t="shared" si="7"/>
        <v>131</v>
      </c>
      <c r="B143" s="151" t="s">
        <v>255</v>
      </c>
      <c r="C143" s="52"/>
      <c r="D143" s="52"/>
      <c r="E143" s="52"/>
      <c r="F143" s="53"/>
      <c r="G143" s="53"/>
      <c r="H143" s="52"/>
      <c r="I143" s="52"/>
      <c r="J143" s="52"/>
      <c r="K143" s="53"/>
      <c r="L143" s="53"/>
      <c r="M143" s="52"/>
      <c r="N143" s="52"/>
      <c r="O143" s="52"/>
      <c r="P143" s="52"/>
      <c r="Q143" s="52"/>
      <c r="R143" s="52"/>
      <c r="S143" s="156"/>
      <c r="T143" s="156"/>
      <c r="U143" s="52"/>
      <c r="V143" s="52"/>
      <c r="W143" s="52"/>
      <c r="X143" s="53"/>
      <c r="Y143" s="52"/>
      <c r="Z143" s="52"/>
      <c r="AA143" s="52"/>
      <c r="AB143" s="52"/>
      <c r="AC143" s="52"/>
      <c r="AD143" s="52"/>
      <c r="AE143" s="147"/>
      <c r="AF143" s="53"/>
      <c r="AG143" s="52"/>
      <c r="AH143" s="52"/>
      <c r="AI143" s="53"/>
      <c r="AJ143" s="53"/>
      <c r="AK143" s="53"/>
      <c r="AL143" s="53"/>
      <c r="AM143" s="52">
        <f>AN143+AO143+AP143</f>
        <v>0</v>
      </c>
      <c r="AN143" s="52"/>
      <c r="AO143" s="52"/>
      <c r="AP143" s="52"/>
      <c r="AQ143" s="52"/>
      <c r="AR143" s="52"/>
      <c r="AS143" s="52"/>
      <c r="AT143" s="52"/>
      <c r="AU143" s="52"/>
      <c r="AV143" s="56"/>
      <c r="AW143" s="52">
        <v>20</v>
      </c>
      <c r="AX143" s="52">
        <v>320</v>
      </c>
    </row>
    <row r="144" spans="1:51" ht="60" customHeight="1" x14ac:dyDescent="0.25">
      <c r="A144" s="143">
        <f t="shared" si="7"/>
        <v>132</v>
      </c>
      <c r="B144" s="151" t="s">
        <v>256</v>
      </c>
      <c r="C144" s="52"/>
      <c r="D144" s="52">
        <f>E144+G144+H144+I144+K144+L144+M144+O144</f>
        <v>0</v>
      </c>
      <c r="E144" s="52"/>
      <c r="F144" s="53"/>
      <c r="G144" s="53"/>
      <c r="H144" s="52"/>
      <c r="I144" s="52"/>
      <c r="J144" s="52"/>
      <c r="K144" s="53"/>
      <c r="L144" s="53"/>
      <c r="M144" s="52">
        <v>0</v>
      </c>
      <c r="N144" s="52">
        <v>0</v>
      </c>
      <c r="O144" s="52">
        <v>0</v>
      </c>
      <c r="P144" s="52"/>
      <c r="Q144" s="52">
        <f>R144+S144+T144+U144+W144+X144+Y144+Z144+AA144+AB144+AC144+AD144+AE144+AG144</f>
        <v>0</v>
      </c>
      <c r="R144" s="52"/>
      <c r="S144" s="156"/>
      <c r="T144" s="156"/>
      <c r="U144" s="52">
        <v>0</v>
      </c>
      <c r="V144" s="52">
        <v>0</v>
      </c>
      <c r="W144" s="52">
        <v>0</v>
      </c>
      <c r="X144" s="53"/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147">
        <v>0</v>
      </c>
      <c r="AF144" s="53">
        <v>0</v>
      </c>
      <c r="AG144" s="52">
        <v>0</v>
      </c>
      <c r="AH144" s="52">
        <v>0</v>
      </c>
      <c r="AI144" s="53"/>
      <c r="AJ144" s="53"/>
      <c r="AK144" s="53"/>
      <c r="AL144" s="53"/>
      <c r="AM144" s="52">
        <f>AN144+AO144+AP144</f>
        <v>0</v>
      </c>
      <c r="AN144" s="52">
        <v>0</v>
      </c>
      <c r="AO144" s="52">
        <v>0</v>
      </c>
      <c r="AP144" s="52">
        <v>0</v>
      </c>
      <c r="AQ144" s="52">
        <f>AR144+AS144+AT144+AU144</f>
        <v>0</v>
      </c>
      <c r="AR144" s="52">
        <v>0</v>
      </c>
      <c r="AS144" s="52">
        <v>0</v>
      </c>
      <c r="AT144" s="52">
        <v>0</v>
      </c>
      <c r="AU144" s="52"/>
      <c r="AV144" s="52">
        <v>0</v>
      </c>
      <c r="AW144" s="52">
        <v>0</v>
      </c>
      <c r="AX144" s="52">
        <v>40</v>
      </c>
    </row>
    <row r="145" spans="1:51" ht="39" customHeight="1" x14ac:dyDescent="0.25">
      <c r="A145" s="143">
        <f t="shared" si="7"/>
        <v>133</v>
      </c>
      <c r="B145" s="151" t="s">
        <v>257</v>
      </c>
      <c r="C145" s="52"/>
      <c r="D145" s="52">
        <f>E145+G145+H145+I145+K145+L145+M145+O145</f>
        <v>0</v>
      </c>
      <c r="E145" s="52"/>
      <c r="F145" s="53"/>
      <c r="G145" s="53"/>
      <c r="H145" s="52"/>
      <c r="I145" s="52"/>
      <c r="J145" s="52"/>
      <c r="K145" s="53"/>
      <c r="L145" s="53"/>
      <c r="M145" s="52">
        <v>0</v>
      </c>
      <c r="N145" s="52">
        <v>0</v>
      </c>
      <c r="O145" s="52">
        <v>0</v>
      </c>
      <c r="P145" s="52"/>
      <c r="Q145" s="52">
        <f>R145+S145+T145+U145+W145+X145+Y145+Z145+AA145+AB145+AC145+AD145+AE145+AG145</f>
        <v>0</v>
      </c>
      <c r="R145" s="52"/>
      <c r="S145" s="156"/>
      <c r="T145" s="156"/>
      <c r="U145" s="52">
        <v>0</v>
      </c>
      <c r="V145" s="52">
        <v>0</v>
      </c>
      <c r="W145" s="52">
        <v>0</v>
      </c>
      <c r="X145" s="53"/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147">
        <v>0</v>
      </c>
      <c r="AF145" s="53">
        <v>0</v>
      </c>
      <c r="AG145" s="52">
        <v>0</v>
      </c>
      <c r="AH145" s="52">
        <v>0</v>
      </c>
      <c r="AI145" s="53"/>
      <c r="AJ145" s="53"/>
      <c r="AK145" s="53"/>
      <c r="AL145" s="53"/>
      <c r="AM145" s="52">
        <f>AN145+AO145+AP145</f>
        <v>0</v>
      </c>
      <c r="AN145" s="52">
        <v>0</v>
      </c>
      <c r="AO145" s="52">
        <v>0</v>
      </c>
      <c r="AP145" s="52">
        <v>0</v>
      </c>
      <c r="AQ145" s="52">
        <f>AR145+AS145+AT145+AU145</f>
        <v>300</v>
      </c>
      <c r="AR145" s="52">
        <v>300</v>
      </c>
      <c r="AS145" s="52">
        <v>0</v>
      </c>
      <c r="AT145" s="52">
        <v>0</v>
      </c>
      <c r="AU145" s="52"/>
      <c r="AV145" s="52">
        <v>350</v>
      </c>
      <c r="AW145" s="52">
        <v>0</v>
      </c>
      <c r="AX145" s="52">
        <v>540</v>
      </c>
    </row>
    <row r="146" spans="1:51" ht="35.25" customHeight="1" x14ac:dyDescent="0.25">
      <c r="A146" s="143">
        <f t="shared" si="7"/>
        <v>134</v>
      </c>
      <c r="B146" s="159" t="s">
        <v>258</v>
      </c>
      <c r="C146" s="52"/>
      <c r="D146" s="52">
        <f>E146+G146+H146+I146+K146+L146+M146+O146</f>
        <v>0</v>
      </c>
      <c r="E146" s="52"/>
      <c r="F146" s="53"/>
      <c r="G146" s="53"/>
      <c r="H146" s="52"/>
      <c r="I146" s="52"/>
      <c r="J146" s="52"/>
      <c r="K146" s="53"/>
      <c r="L146" s="53"/>
      <c r="M146" s="52">
        <v>0</v>
      </c>
      <c r="N146" s="52">
        <v>0</v>
      </c>
      <c r="O146" s="52">
        <v>0</v>
      </c>
      <c r="P146" s="52"/>
      <c r="Q146" s="52">
        <f>R146+S146+T146+U146+W146+X146+Y146+Z146+AA146+AB146+AC146+AD146+AE146+AG146</f>
        <v>0</v>
      </c>
      <c r="R146" s="52"/>
      <c r="S146" s="156"/>
      <c r="T146" s="156"/>
      <c r="U146" s="52">
        <v>0</v>
      </c>
      <c r="V146" s="52">
        <v>0</v>
      </c>
      <c r="W146" s="52">
        <v>0</v>
      </c>
      <c r="X146" s="53"/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147">
        <v>0</v>
      </c>
      <c r="AF146" s="53">
        <v>0</v>
      </c>
      <c r="AG146" s="52">
        <v>0</v>
      </c>
      <c r="AH146" s="52">
        <v>0</v>
      </c>
      <c r="AI146" s="53"/>
      <c r="AJ146" s="53"/>
      <c r="AK146" s="53"/>
      <c r="AL146" s="53"/>
      <c r="AM146" s="52">
        <f>AN146+AO146+AP146</f>
        <v>0</v>
      </c>
      <c r="AN146" s="52">
        <v>0</v>
      </c>
      <c r="AO146" s="52">
        <v>0</v>
      </c>
      <c r="AP146" s="52">
        <v>0</v>
      </c>
      <c r="AQ146" s="52">
        <f>AR146+AS146+AT146+AU146</f>
        <v>0</v>
      </c>
      <c r="AR146" s="52">
        <v>0</v>
      </c>
      <c r="AS146" s="52">
        <v>0</v>
      </c>
      <c r="AT146" s="52">
        <v>0</v>
      </c>
      <c r="AU146" s="52"/>
      <c r="AV146" s="52">
        <v>0</v>
      </c>
      <c r="AW146" s="52">
        <v>100</v>
      </c>
      <c r="AX146" s="53">
        <v>0</v>
      </c>
    </row>
    <row r="147" spans="1:51" ht="85.5" customHeight="1" x14ac:dyDescent="0.25">
      <c r="A147" s="143">
        <f t="shared" si="7"/>
        <v>135</v>
      </c>
      <c r="B147" s="157" t="s">
        <v>259</v>
      </c>
      <c r="C147" s="52"/>
      <c r="D147" s="52">
        <f>E147+G147+H147+I147+K147+L147+M147+O147</f>
        <v>0</v>
      </c>
      <c r="E147" s="52"/>
      <c r="F147" s="53"/>
      <c r="G147" s="53"/>
      <c r="H147" s="52"/>
      <c r="I147" s="52"/>
      <c r="J147" s="52"/>
      <c r="K147" s="53"/>
      <c r="L147" s="53"/>
      <c r="M147" s="52">
        <v>0</v>
      </c>
      <c r="N147" s="52">
        <v>0</v>
      </c>
      <c r="O147" s="52">
        <v>0</v>
      </c>
      <c r="P147" s="52"/>
      <c r="Q147" s="52">
        <f>R147+S147+T147+U147+W147+X147+Y147+Z147+AA147+AB147+AC147+AD147+AE147+AG147</f>
        <v>0</v>
      </c>
      <c r="R147" s="52"/>
      <c r="S147" s="156"/>
      <c r="T147" s="156"/>
      <c r="U147" s="52">
        <v>0</v>
      </c>
      <c r="V147" s="52">
        <v>0</v>
      </c>
      <c r="W147" s="52">
        <v>0</v>
      </c>
      <c r="X147" s="53"/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147">
        <v>0</v>
      </c>
      <c r="AF147" s="53">
        <v>0</v>
      </c>
      <c r="AG147" s="52">
        <v>0</v>
      </c>
      <c r="AH147" s="52">
        <v>0</v>
      </c>
      <c r="AI147" s="53"/>
      <c r="AJ147" s="53"/>
      <c r="AK147" s="53"/>
      <c r="AL147" s="53"/>
      <c r="AM147" s="52">
        <f>AN147+AO147+AP147</f>
        <v>0</v>
      </c>
      <c r="AN147" s="52">
        <v>0</v>
      </c>
      <c r="AO147" s="52">
        <v>0</v>
      </c>
      <c r="AP147" s="52">
        <v>0</v>
      </c>
      <c r="AQ147" s="52">
        <f>AR147+AS147+AT147+AU147</f>
        <v>0</v>
      </c>
      <c r="AR147" s="52">
        <v>0</v>
      </c>
      <c r="AS147" s="52">
        <v>0</v>
      </c>
      <c r="AT147" s="52">
        <v>0</v>
      </c>
      <c r="AU147" s="52"/>
      <c r="AV147" s="52">
        <v>820</v>
      </c>
      <c r="AW147" s="53">
        <v>0</v>
      </c>
      <c r="AX147" s="53">
        <v>0</v>
      </c>
    </row>
    <row r="148" spans="1:51" ht="30.75" customHeight="1" x14ac:dyDescent="0.25">
      <c r="A148" s="143">
        <f t="shared" si="7"/>
        <v>136</v>
      </c>
      <c r="B148" s="159" t="s">
        <v>260</v>
      </c>
      <c r="C148" s="52"/>
      <c r="D148" s="52">
        <f>E148+G148+H148+I148+K148+L148+M148+O148</f>
        <v>4447</v>
      </c>
      <c r="E148" s="52"/>
      <c r="F148" s="53"/>
      <c r="G148" s="53"/>
      <c r="H148" s="52"/>
      <c r="I148" s="52"/>
      <c r="J148" s="52"/>
      <c r="K148" s="53"/>
      <c r="L148" s="53"/>
      <c r="M148" s="52">
        <v>125</v>
      </c>
      <c r="N148" s="52">
        <v>499</v>
      </c>
      <c r="O148" s="52">
        <v>4322</v>
      </c>
      <c r="P148" s="52"/>
      <c r="Q148" s="52">
        <f>R148+S148+T148+U148+W148+X148+Y148+Z148+AA148+AB148+AC148+AD148+AE148+AG148</f>
        <v>3318</v>
      </c>
      <c r="R148" s="52"/>
      <c r="S148" s="156"/>
      <c r="T148" s="156"/>
      <c r="U148" s="52">
        <v>1850</v>
      </c>
      <c r="V148" s="52">
        <v>17386</v>
      </c>
      <c r="W148" s="52">
        <v>668</v>
      </c>
      <c r="X148" s="53"/>
      <c r="Y148" s="52">
        <v>800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147">
        <v>0</v>
      </c>
      <c r="AF148" s="53">
        <v>0</v>
      </c>
      <c r="AG148" s="52">
        <v>0</v>
      </c>
      <c r="AH148" s="52">
        <v>0</v>
      </c>
      <c r="AI148" s="53"/>
      <c r="AJ148" s="53"/>
      <c r="AK148" s="53"/>
      <c r="AL148" s="53"/>
      <c r="AM148" s="52">
        <f>AN148+AO148+AP148</f>
        <v>0</v>
      </c>
      <c r="AN148" s="52">
        <v>0</v>
      </c>
      <c r="AO148" s="52">
        <v>0</v>
      </c>
      <c r="AP148" s="52">
        <v>0</v>
      </c>
      <c r="AQ148" s="52">
        <f>AR148+AS148+AT148+AU148</f>
        <v>300</v>
      </c>
      <c r="AR148" s="52">
        <v>300</v>
      </c>
      <c r="AS148" s="52">
        <v>0</v>
      </c>
      <c r="AT148" s="52">
        <v>0</v>
      </c>
      <c r="AU148" s="52"/>
      <c r="AV148" s="52">
        <v>100</v>
      </c>
      <c r="AW148" s="53">
        <v>0</v>
      </c>
      <c r="AX148" s="53">
        <v>0</v>
      </c>
    </row>
    <row r="149" spans="1:51" ht="39" customHeight="1" x14ac:dyDescent="0.25">
      <c r="A149" s="143">
        <f t="shared" si="7"/>
        <v>137</v>
      </c>
      <c r="B149" s="151" t="s">
        <v>261</v>
      </c>
      <c r="C149" s="52"/>
      <c r="D149" s="52">
        <f>E149+G149+H149+I149+K149+L149+M149+O149</f>
        <v>125</v>
      </c>
      <c r="E149" s="52"/>
      <c r="F149" s="53"/>
      <c r="G149" s="53"/>
      <c r="H149" s="52"/>
      <c r="I149" s="52"/>
      <c r="J149" s="52"/>
      <c r="K149" s="53"/>
      <c r="L149" s="53"/>
      <c r="M149" s="52">
        <v>125</v>
      </c>
      <c r="N149" s="52">
        <v>499</v>
      </c>
      <c r="O149" s="52">
        <v>0</v>
      </c>
      <c r="P149" s="52"/>
      <c r="Q149" s="52">
        <f>R149+S149+T149+U149+W149+X149+Y149+Z149+AA149+AB149+AC149+AD149+AE149+AG149</f>
        <v>1850</v>
      </c>
      <c r="R149" s="52"/>
      <c r="S149" s="156"/>
      <c r="T149" s="156"/>
      <c r="U149" s="52">
        <v>1850</v>
      </c>
      <c r="V149" s="52">
        <v>17386</v>
      </c>
      <c r="W149" s="52">
        <v>0</v>
      </c>
      <c r="X149" s="53"/>
      <c r="Y149" s="52">
        <v>0</v>
      </c>
      <c r="Z149" s="52">
        <v>0</v>
      </c>
      <c r="AA149" s="52">
        <v>0</v>
      </c>
      <c r="AB149" s="52">
        <v>0</v>
      </c>
      <c r="AC149" s="52">
        <v>0</v>
      </c>
      <c r="AD149" s="52">
        <v>0</v>
      </c>
      <c r="AE149" s="147">
        <v>0</v>
      </c>
      <c r="AF149" s="53">
        <v>0</v>
      </c>
      <c r="AG149" s="52">
        <v>0</v>
      </c>
      <c r="AH149" s="52">
        <v>0</v>
      </c>
      <c r="AI149" s="53"/>
      <c r="AJ149" s="53"/>
      <c r="AK149" s="53"/>
      <c r="AL149" s="53"/>
      <c r="AM149" s="52">
        <f>AN149+AO149+AP149</f>
        <v>80</v>
      </c>
      <c r="AN149" s="52">
        <v>80</v>
      </c>
      <c r="AO149" s="52">
        <v>0</v>
      </c>
      <c r="AP149" s="52">
        <v>0</v>
      </c>
      <c r="AQ149" s="52">
        <f>AR149+AS149+AT149+AU149</f>
        <v>450</v>
      </c>
      <c r="AR149" s="52">
        <v>450</v>
      </c>
      <c r="AS149" s="52">
        <v>0</v>
      </c>
      <c r="AT149" s="52">
        <v>0</v>
      </c>
      <c r="AU149" s="52"/>
      <c r="AV149" s="52">
        <v>150</v>
      </c>
      <c r="AW149" s="53">
        <v>0</v>
      </c>
      <c r="AX149" s="53">
        <v>0</v>
      </c>
    </row>
    <row r="150" spans="1:51" ht="44.25" customHeight="1" x14ac:dyDescent="0.25">
      <c r="A150" s="143">
        <f t="shared" si="7"/>
        <v>138</v>
      </c>
      <c r="B150" s="151" t="s">
        <v>262</v>
      </c>
      <c r="C150" s="52"/>
      <c r="D150" s="52">
        <f>E150+G150+H150+I150+K150+L150+M150+O150</f>
        <v>8893</v>
      </c>
      <c r="E150" s="52"/>
      <c r="F150" s="53"/>
      <c r="G150" s="53"/>
      <c r="H150" s="52"/>
      <c r="I150" s="52"/>
      <c r="J150" s="52"/>
      <c r="K150" s="53"/>
      <c r="L150" s="53"/>
      <c r="M150" s="52">
        <v>249</v>
      </c>
      <c r="N150" s="52">
        <v>998</v>
      </c>
      <c r="O150" s="52">
        <v>8644</v>
      </c>
      <c r="P150" s="52"/>
      <c r="Q150" s="52">
        <f>R150+S150+T150+U150+W150+X150+Y150+Z150+AA150+AB150+AC150+AD150+AE150+AG150</f>
        <v>5035</v>
      </c>
      <c r="R150" s="52"/>
      <c r="S150" s="156"/>
      <c r="T150" s="156"/>
      <c r="U150" s="52">
        <v>3699</v>
      </c>
      <c r="V150" s="52">
        <v>34772</v>
      </c>
      <c r="W150" s="52">
        <v>1336</v>
      </c>
      <c r="X150" s="53"/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147">
        <v>0</v>
      </c>
      <c r="AF150" s="53">
        <v>0</v>
      </c>
      <c r="AG150" s="52">
        <v>0</v>
      </c>
      <c r="AH150" s="52">
        <v>0</v>
      </c>
      <c r="AI150" s="53"/>
      <c r="AJ150" s="53"/>
      <c r="AK150" s="53"/>
      <c r="AL150" s="53"/>
      <c r="AM150" s="52">
        <f>AN150+AO150+AP150</f>
        <v>0</v>
      </c>
      <c r="AN150" s="52">
        <v>0</v>
      </c>
      <c r="AO150" s="52">
        <v>0</v>
      </c>
      <c r="AP150" s="52">
        <v>0</v>
      </c>
      <c r="AQ150" s="52">
        <f>AR150+AS150+AT150+AU150</f>
        <v>800</v>
      </c>
      <c r="AR150" s="52">
        <v>800</v>
      </c>
      <c r="AS150" s="52">
        <v>0</v>
      </c>
      <c r="AT150" s="52">
        <v>0</v>
      </c>
      <c r="AU150" s="52"/>
      <c r="AV150" s="52">
        <v>100</v>
      </c>
      <c r="AW150" s="53">
        <v>0</v>
      </c>
      <c r="AX150" s="53">
        <v>0</v>
      </c>
      <c r="AY150" s="58"/>
    </row>
    <row r="151" spans="1:51" ht="39" customHeight="1" x14ac:dyDescent="0.25">
      <c r="A151" s="143">
        <f t="shared" si="7"/>
        <v>139</v>
      </c>
      <c r="B151" s="151" t="s">
        <v>263</v>
      </c>
      <c r="C151" s="52"/>
      <c r="D151" s="52">
        <f>E151+G151+H151+I151+K151+L151+M151+O151</f>
        <v>0</v>
      </c>
      <c r="E151" s="52"/>
      <c r="F151" s="53"/>
      <c r="G151" s="53"/>
      <c r="H151" s="52"/>
      <c r="I151" s="52"/>
      <c r="J151" s="52"/>
      <c r="K151" s="53"/>
      <c r="L151" s="53"/>
      <c r="M151" s="52">
        <v>0</v>
      </c>
      <c r="N151" s="52">
        <v>0</v>
      </c>
      <c r="O151" s="52">
        <v>0</v>
      </c>
      <c r="P151" s="52"/>
      <c r="Q151" s="52">
        <f>R151+S151+T151+U151+W151+X151+Y151+Z151+AA151+AB151+AC151+AD151+AE151+AG151</f>
        <v>1400</v>
      </c>
      <c r="R151" s="52"/>
      <c r="S151" s="156"/>
      <c r="T151" s="156"/>
      <c r="U151" s="52">
        <v>0</v>
      </c>
      <c r="V151" s="52">
        <v>0</v>
      </c>
      <c r="W151" s="52">
        <v>0</v>
      </c>
      <c r="X151" s="53"/>
      <c r="Y151" s="52">
        <v>0</v>
      </c>
      <c r="Z151" s="52">
        <v>700</v>
      </c>
      <c r="AA151" s="52">
        <v>500</v>
      </c>
      <c r="AB151" s="52">
        <v>200</v>
      </c>
      <c r="AC151" s="52">
        <v>0</v>
      </c>
      <c r="AD151" s="52">
        <v>0</v>
      </c>
      <c r="AE151" s="147">
        <v>0</v>
      </c>
      <c r="AF151" s="53">
        <v>0</v>
      </c>
      <c r="AG151" s="52">
        <v>0</v>
      </c>
      <c r="AH151" s="52">
        <v>0</v>
      </c>
      <c r="AI151" s="53"/>
      <c r="AJ151" s="53"/>
      <c r="AK151" s="53"/>
      <c r="AL151" s="53"/>
      <c r="AM151" s="52">
        <f>AN151+AO151+AP151</f>
        <v>250</v>
      </c>
      <c r="AN151" s="52">
        <v>250</v>
      </c>
      <c r="AO151" s="52">
        <v>0</v>
      </c>
      <c r="AP151" s="52">
        <v>0</v>
      </c>
      <c r="AQ151" s="52">
        <f>AR151+AS151+AT151+AU151</f>
        <v>380</v>
      </c>
      <c r="AR151" s="52">
        <v>380</v>
      </c>
      <c r="AS151" s="52">
        <v>0</v>
      </c>
      <c r="AT151" s="52">
        <v>0</v>
      </c>
      <c r="AU151" s="52"/>
      <c r="AV151" s="56">
        <v>0</v>
      </c>
      <c r="AW151" s="53">
        <v>0</v>
      </c>
      <c r="AX151" s="53">
        <v>0</v>
      </c>
      <c r="AY151" s="58"/>
    </row>
    <row r="152" spans="1:51" ht="45.75" customHeight="1" x14ac:dyDescent="0.25">
      <c r="A152" s="143">
        <f t="shared" si="7"/>
        <v>140</v>
      </c>
      <c r="B152" s="158" t="s">
        <v>264</v>
      </c>
      <c r="C152" s="52"/>
      <c r="D152" s="52">
        <f>E152+G152+H152+I152+K152+L152+M152+O152</f>
        <v>2286</v>
      </c>
      <c r="E152" s="52"/>
      <c r="F152" s="53"/>
      <c r="G152" s="53"/>
      <c r="H152" s="52"/>
      <c r="I152" s="52"/>
      <c r="J152" s="52"/>
      <c r="K152" s="53"/>
      <c r="L152" s="53"/>
      <c r="M152" s="52">
        <v>125</v>
      </c>
      <c r="N152" s="52">
        <v>499</v>
      </c>
      <c r="O152" s="52">
        <v>2161</v>
      </c>
      <c r="P152" s="52"/>
      <c r="Q152" s="52">
        <f>R152+S152+T152+U152+W152+X152+Y152+Z152+AA152+AB152+AC152+AD152+AE152+AG152</f>
        <v>3984</v>
      </c>
      <c r="R152" s="52"/>
      <c r="S152" s="156"/>
      <c r="T152" s="156"/>
      <c r="U152" s="52">
        <v>1850</v>
      </c>
      <c r="V152" s="52">
        <v>17386</v>
      </c>
      <c r="W152" s="52">
        <v>334</v>
      </c>
      <c r="X152" s="53"/>
      <c r="Y152" s="52">
        <v>800</v>
      </c>
      <c r="Z152" s="52">
        <v>0</v>
      </c>
      <c r="AA152" s="52">
        <v>500</v>
      </c>
      <c r="AB152" s="52">
        <v>500</v>
      </c>
      <c r="AC152" s="52">
        <v>0</v>
      </c>
      <c r="AD152" s="52">
        <v>0</v>
      </c>
      <c r="AE152" s="147">
        <v>0</v>
      </c>
      <c r="AF152" s="53">
        <v>0</v>
      </c>
      <c r="AG152" s="52">
        <v>0</v>
      </c>
      <c r="AH152" s="52">
        <v>0</v>
      </c>
      <c r="AI152" s="53"/>
      <c r="AJ152" s="53"/>
      <c r="AK152" s="53"/>
      <c r="AL152" s="53"/>
      <c r="AM152" s="52">
        <f>AN152+AO152+AP152</f>
        <v>2818</v>
      </c>
      <c r="AN152" s="52">
        <v>2800</v>
      </c>
      <c r="AO152" s="52">
        <v>0</v>
      </c>
      <c r="AP152" s="52">
        <v>18</v>
      </c>
      <c r="AQ152" s="52">
        <f>AR152+AS152+AT152+AU152</f>
        <v>0</v>
      </c>
      <c r="AR152" s="52">
        <v>0</v>
      </c>
      <c r="AS152" s="52">
        <v>0</v>
      </c>
      <c r="AT152" s="52">
        <v>0</v>
      </c>
      <c r="AU152" s="52"/>
      <c r="AV152" s="56">
        <v>0</v>
      </c>
      <c r="AW152" s="52">
        <v>100</v>
      </c>
      <c r="AX152" s="53">
        <v>0</v>
      </c>
      <c r="AY152" s="58"/>
    </row>
    <row r="153" spans="1:51" ht="44.25" customHeight="1" x14ac:dyDescent="0.25">
      <c r="A153" s="143">
        <f t="shared" si="7"/>
        <v>141</v>
      </c>
      <c r="B153" s="160" t="s">
        <v>265</v>
      </c>
      <c r="C153" s="52"/>
      <c r="D153" s="52">
        <f>E153+G153+H153+I153+K153+L153+M153+O153</f>
        <v>0</v>
      </c>
      <c r="E153" s="52"/>
      <c r="F153" s="53"/>
      <c r="G153" s="53"/>
      <c r="H153" s="52"/>
      <c r="I153" s="52"/>
      <c r="J153" s="52"/>
      <c r="K153" s="53"/>
      <c r="L153" s="53"/>
      <c r="M153" s="52">
        <v>0</v>
      </c>
      <c r="N153" s="52">
        <v>0</v>
      </c>
      <c r="O153" s="52">
        <v>0</v>
      </c>
      <c r="P153" s="52"/>
      <c r="Q153" s="52">
        <f>R153+S153+T153+U153+W153+X153+Y153+Z153+AA153+AB153+AC153+AD153+AE153+AG153</f>
        <v>1600</v>
      </c>
      <c r="R153" s="52"/>
      <c r="S153" s="156"/>
      <c r="T153" s="156"/>
      <c r="U153" s="52">
        <v>0</v>
      </c>
      <c r="V153" s="52">
        <v>0</v>
      </c>
      <c r="W153" s="52">
        <v>0</v>
      </c>
      <c r="X153" s="53"/>
      <c r="Y153" s="52">
        <v>600</v>
      </c>
      <c r="Z153" s="52">
        <v>1000</v>
      </c>
      <c r="AA153" s="52">
        <v>0</v>
      </c>
      <c r="AB153" s="52">
        <v>0</v>
      </c>
      <c r="AC153" s="52">
        <v>0</v>
      </c>
      <c r="AD153" s="52">
        <v>0</v>
      </c>
      <c r="AE153" s="147">
        <v>0</v>
      </c>
      <c r="AF153" s="53">
        <v>0</v>
      </c>
      <c r="AG153" s="52">
        <v>0</v>
      </c>
      <c r="AH153" s="52">
        <v>0</v>
      </c>
      <c r="AI153" s="53"/>
      <c r="AJ153" s="53"/>
      <c r="AK153" s="53"/>
      <c r="AL153" s="53"/>
      <c r="AM153" s="52">
        <f>AN153+AO153+AP153</f>
        <v>115</v>
      </c>
      <c r="AN153" s="52">
        <v>0</v>
      </c>
      <c r="AO153" s="52">
        <v>0</v>
      </c>
      <c r="AP153" s="52">
        <v>115</v>
      </c>
      <c r="AQ153" s="52">
        <f>AR153+AS153+AT153+AU153</f>
        <v>0</v>
      </c>
      <c r="AR153" s="52">
        <v>0</v>
      </c>
      <c r="AS153" s="52">
        <v>0</v>
      </c>
      <c r="AT153" s="52">
        <v>0</v>
      </c>
      <c r="AU153" s="52"/>
      <c r="AV153" s="56">
        <v>0</v>
      </c>
      <c r="AW153" s="53">
        <v>0</v>
      </c>
      <c r="AX153" s="53">
        <v>0</v>
      </c>
      <c r="AY153" s="58"/>
    </row>
    <row r="154" spans="1:51" ht="40.5" customHeight="1" x14ac:dyDescent="0.25">
      <c r="A154" s="143">
        <f t="shared" si="7"/>
        <v>142</v>
      </c>
      <c r="B154" s="151" t="s">
        <v>266</v>
      </c>
      <c r="C154" s="52"/>
      <c r="D154" s="52">
        <f>E154+G154+H154+I154+K154+L154+M154+O154</f>
        <v>0</v>
      </c>
      <c r="E154" s="52"/>
      <c r="F154" s="53"/>
      <c r="G154" s="53"/>
      <c r="H154" s="52"/>
      <c r="I154" s="52"/>
      <c r="J154" s="52"/>
      <c r="K154" s="53"/>
      <c r="L154" s="53"/>
      <c r="M154" s="52">
        <v>0</v>
      </c>
      <c r="N154" s="52">
        <v>0</v>
      </c>
      <c r="O154" s="52">
        <v>0</v>
      </c>
      <c r="P154" s="52"/>
      <c r="Q154" s="52">
        <f>R154+S154+T154+U154+W154+X154+Y154+Z154+AA154+AB154+AC154+AD154+AE154+AG154</f>
        <v>0</v>
      </c>
      <c r="R154" s="52"/>
      <c r="S154" s="156"/>
      <c r="T154" s="156"/>
      <c r="U154" s="52">
        <v>0</v>
      </c>
      <c r="V154" s="52">
        <v>0</v>
      </c>
      <c r="W154" s="52">
        <v>0</v>
      </c>
      <c r="X154" s="53"/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147">
        <v>0</v>
      </c>
      <c r="AF154" s="53">
        <v>0</v>
      </c>
      <c r="AG154" s="52">
        <v>0</v>
      </c>
      <c r="AH154" s="52">
        <v>0</v>
      </c>
      <c r="AI154" s="53"/>
      <c r="AJ154" s="53"/>
      <c r="AK154" s="53"/>
      <c r="AL154" s="53"/>
      <c r="AM154" s="52">
        <f>AN154+AO154+AP154</f>
        <v>770</v>
      </c>
      <c r="AN154" s="52">
        <v>0</v>
      </c>
      <c r="AO154" s="52">
        <v>0</v>
      </c>
      <c r="AP154" s="52">
        <v>770</v>
      </c>
      <c r="AQ154" s="52">
        <f>AR154+AS154+AT154+AU154</f>
        <v>0</v>
      </c>
      <c r="AR154" s="52">
        <v>0</v>
      </c>
      <c r="AS154" s="52">
        <v>0</v>
      </c>
      <c r="AT154" s="52">
        <v>0</v>
      </c>
      <c r="AU154" s="52"/>
      <c r="AV154" s="56">
        <v>0</v>
      </c>
      <c r="AW154" s="53">
        <v>0</v>
      </c>
      <c r="AX154" s="53">
        <v>0</v>
      </c>
      <c r="AY154" s="58"/>
    </row>
    <row r="155" spans="1:51" ht="36" x14ac:dyDescent="0.25">
      <c r="A155" s="143">
        <f t="shared" si="7"/>
        <v>143</v>
      </c>
      <c r="B155" s="151" t="s">
        <v>267</v>
      </c>
      <c r="C155" s="52"/>
      <c r="D155" s="52">
        <f>E155+G155+H155+I155+K155+L155+M155+O155</f>
        <v>0</v>
      </c>
      <c r="E155" s="52"/>
      <c r="F155" s="53"/>
      <c r="G155" s="53"/>
      <c r="H155" s="52"/>
      <c r="I155" s="52"/>
      <c r="J155" s="52"/>
      <c r="K155" s="53"/>
      <c r="L155" s="53"/>
      <c r="M155" s="52">
        <v>0</v>
      </c>
      <c r="N155" s="52">
        <v>0</v>
      </c>
      <c r="O155" s="52">
        <v>0</v>
      </c>
      <c r="P155" s="52"/>
      <c r="Q155" s="52">
        <f>R155+S155+T155+U155+W155+X155+Y155+Z155+AA155+AB155+AC155+AD155+AE155+AG155</f>
        <v>550</v>
      </c>
      <c r="R155" s="52"/>
      <c r="S155" s="156"/>
      <c r="T155" s="156"/>
      <c r="U155" s="52">
        <v>0</v>
      </c>
      <c r="V155" s="52">
        <v>0</v>
      </c>
      <c r="W155" s="52">
        <v>0</v>
      </c>
      <c r="X155" s="53"/>
      <c r="Y155" s="52">
        <v>200</v>
      </c>
      <c r="Z155" s="52">
        <v>350</v>
      </c>
      <c r="AA155" s="52">
        <v>0</v>
      </c>
      <c r="AB155" s="52">
        <v>0</v>
      </c>
      <c r="AC155" s="52">
        <v>0</v>
      </c>
      <c r="AD155" s="52">
        <v>0</v>
      </c>
      <c r="AE155" s="147">
        <v>0</v>
      </c>
      <c r="AF155" s="53">
        <v>0</v>
      </c>
      <c r="AG155" s="52">
        <v>0</v>
      </c>
      <c r="AH155" s="52">
        <v>0</v>
      </c>
      <c r="AI155" s="53"/>
      <c r="AJ155" s="53"/>
      <c r="AK155" s="53"/>
      <c r="AL155" s="53"/>
      <c r="AM155" s="52">
        <f>AN155+AO155+AP155</f>
        <v>95</v>
      </c>
      <c r="AN155" s="52">
        <v>0</v>
      </c>
      <c r="AO155" s="52">
        <v>0</v>
      </c>
      <c r="AP155" s="52">
        <v>95</v>
      </c>
      <c r="AQ155" s="52">
        <f>AR155+AS155+AT155+AU155</f>
        <v>100</v>
      </c>
      <c r="AR155" s="52">
        <v>100</v>
      </c>
      <c r="AS155" s="52">
        <v>0</v>
      </c>
      <c r="AT155" s="52">
        <v>0</v>
      </c>
      <c r="AU155" s="52"/>
      <c r="AV155" s="56">
        <v>0</v>
      </c>
      <c r="AW155" s="53">
        <v>0</v>
      </c>
      <c r="AX155" s="53">
        <v>0</v>
      </c>
      <c r="AY155" s="58"/>
    </row>
    <row r="156" spans="1:51" ht="44.25" customHeight="1" x14ac:dyDescent="0.25">
      <c r="A156" s="143">
        <f t="shared" si="7"/>
        <v>144</v>
      </c>
      <c r="B156" s="151" t="s">
        <v>268</v>
      </c>
      <c r="C156" s="52"/>
      <c r="D156" s="52">
        <f>E156+G156+H156+I156+K156+L156+M156+O156</f>
        <v>0</v>
      </c>
      <c r="E156" s="52"/>
      <c r="F156" s="53"/>
      <c r="G156" s="53"/>
      <c r="H156" s="52"/>
      <c r="I156" s="52"/>
      <c r="J156" s="52"/>
      <c r="K156" s="53"/>
      <c r="L156" s="53"/>
      <c r="M156" s="52">
        <v>0</v>
      </c>
      <c r="N156" s="52">
        <v>0</v>
      </c>
      <c r="O156" s="52">
        <v>0</v>
      </c>
      <c r="P156" s="52"/>
      <c r="Q156" s="52">
        <f>R156+S156+T156+U156+W156+X156+Y156+Z156+AA156+AB156+AC156+AD156+AE156+AG156</f>
        <v>4000</v>
      </c>
      <c r="R156" s="52"/>
      <c r="S156" s="156"/>
      <c r="T156" s="156"/>
      <c r="U156" s="52">
        <v>0</v>
      </c>
      <c r="V156" s="52">
        <v>0</v>
      </c>
      <c r="W156" s="52">
        <v>0</v>
      </c>
      <c r="X156" s="53"/>
      <c r="Y156" s="52">
        <v>1500</v>
      </c>
      <c r="Z156" s="52">
        <v>2500</v>
      </c>
      <c r="AA156" s="52">
        <v>0</v>
      </c>
      <c r="AB156" s="52">
        <v>0</v>
      </c>
      <c r="AC156" s="52">
        <v>0</v>
      </c>
      <c r="AD156" s="52">
        <v>0</v>
      </c>
      <c r="AE156" s="147">
        <v>0</v>
      </c>
      <c r="AF156" s="53">
        <v>0</v>
      </c>
      <c r="AG156" s="52">
        <v>0</v>
      </c>
      <c r="AH156" s="52">
        <v>0</v>
      </c>
      <c r="AI156" s="53"/>
      <c r="AJ156" s="53"/>
      <c r="AK156" s="53"/>
      <c r="AL156" s="53"/>
      <c r="AM156" s="52">
        <f>AN156+AO156+AP156</f>
        <v>280</v>
      </c>
      <c r="AN156" s="52">
        <v>0</v>
      </c>
      <c r="AO156" s="52">
        <v>0</v>
      </c>
      <c r="AP156" s="52">
        <v>280</v>
      </c>
      <c r="AQ156" s="52">
        <f>AR156+AS156+AT156+AU156</f>
        <v>400</v>
      </c>
      <c r="AR156" s="52">
        <v>400</v>
      </c>
      <c r="AS156" s="52">
        <v>0</v>
      </c>
      <c r="AT156" s="52">
        <v>0</v>
      </c>
      <c r="AU156" s="52"/>
      <c r="AV156" s="56">
        <v>0</v>
      </c>
      <c r="AW156" s="53">
        <v>0</v>
      </c>
      <c r="AX156" s="53">
        <v>0</v>
      </c>
      <c r="AY156" s="58"/>
    </row>
    <row r="157" spans="1:51" ht="36" x14ac:dyDescent="0.25">
      <c r="A157" s="143">
        <f t="shared" si="7"/>
        <v>145</v>
      </c>
      <c r="B157" s="151" t="s">
        <v>269</v>
      </c>
      <c r="C157" s="52"/>
      <c r="D157" s="52">
        <f>E157+G157+H157+I157+K157+L157+M157+O157</f>
        <v>0</v>
      </c>
      <c r="E157" s="52"/>
      <c r="F157" s="53"/>
      <c r="G157" s="53"/>
      <c r="H157" s="52"/>
      <c r="I157" s="52"/>
      <c r="J157" s="52"/>
      <c r="K157" s="53"/>
      <c r="L157" s="53"/>
      <c r="M157" s="52">
        <v>0</v>
      </c>
      <c r="N157" s="52">
        <v>0</v>
      </c>
      <c r="O157" s="52">
        <v>0</v>
      </c>
      <c r="P157" s="52"/>
      <c r="Q157" s="52">
        <f>R157+S157+T157+U157+W157+X157+Y157+Z157+AA157+AB157+AC157+AD157+AE157+AG157</f>
        <v>0</v>
      </c>
      <c r="R157" s="52"/>
      <c r="S157" s="156"/>
      <c r="T157" s="156"/>
      <c r="U157" s="52">
        <v>0</v>
      </c>
      <c r="V157" s="52">
        <v>0</v>
      </c>
      <c r="W157" s="52">
        <v>0</v>
      </c>
      <c r="X157" s="53"/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147">
        <v>0</v>
      </c>
      <c r="AF157" s="53">
        <v>0</v>
      </c>
      <c r="AG157" s="52">
        <v>0</v>
      </c>
      <c r="AH157" s="52">
        <v>0</v>
      </c>
      <c r="AI157" s="53"/>
      <c r="AJ157" s="53"/>
      <c r="AK157" s="53"/>
      <c r="AL157" s="53"/>
      <c r="AM157" s="52">
        <f>AN157+AO157+AP157</f>
        <v>440</v>
      </c>
      <c r="AN157" s="52">
        <v>0</v>
      </c>
      <c r="AO157" s="52">
        <v>0</v>
      </c>
      <c r="AP157" s="52">
        <v>440</v>
      </c>
      <c r="AQ157" s="52">
        <f>AR157+AS157+AT157+AU157</f>
        <v>0</v>
      </c>
      <c r="AR157" s="52">
        <v>0</v>
      </c>
      <c r="AS157" s="52">
        <v>0</v>
      </c>
      <c r="AT157" s="52">
        <v>0</v>
      </c>
      <c r="AU157" s="52"/>
      <c r="AV157" s="56">
        <v>0</v>
      </c>
      <c r="AW157" s="53">
        <v>0</v>
      </c>
      <c r="AX157" s="53">
        <v>0</v>
      </c>
      <c r="AY157" s="58"/>
    </row>
    <row r="158" spans="1:51" ht="38.25" customHeight="1" x14ac:dyDescent="0.25">
      <c r="A158" s="143">
        <f t="shared" si="7"/>
        <v>146</v>
      </c>
      <c r="B158" s="159" t="s">
        <v>270</v>
      </c>
      <c r="C158" s="52"/>
      <c r="D158" s="52">
        <f>E158+G158+H158+I158+K158+L158+M158+O158</f>
        <v>0</v>
      </c>
      <c r="E158" s="52"/>
      <c r="F158" s="53"/>
      <c r="G158" s="53"/>
      <c r="H158" s="52"/>
      <c r="I158" s="52"/>
      <c r="J158" s="52"/>
      <c r="K158" s="53"/>
      <c r="L158" s="53"/>
      <c r="M158" s="52">
        <v>0</v>
      </c>
      <c r="N158" s="52">
        <v>0</v>
      </c>
      <c r="O158" s="52">
        <v>0</v>
      </c>
      <c r="P158" s="52"/>
      <c r="Q158" s="52">
        <f>R158+S158+T158+U158+W158+X158+Y158+Z158+AA158+AB158+AC158+AD158+AE158+AG158</f>
        <v>1200</v>
      </c>
      <c r="R158" s="52"/>
      <c r="S158" s="156"/>
      <c r="T158" s="156"/>
      <c r="U158" s="52">
        <v>0</v>
      </c>
      <c r="V158" s="52">
        <v>0</v>
      </c>
      <c r="W158" s="52">
        <v>0</v>
      </c>
      <c r="X158" s="53"/>
      <c r="Y158" s="52">
        <v>0</v>
      </c>
      <c r="Z158" s="52">
        <v>1000</v>
      </c>
      <c r="AA158" s="52">
        <v>200</v>
      </c>
      <c r="AB158" s="52">
        <v>0</v>
      </c>
      <c r="AC158" s="52">
        <v>0</v>
      </c>
      <c r="AD158" s="52">
        <v>0</v>
      </c>
      <c r="AE158" s="147">
        <v>0</v>
      </c>
      <c r="AF158" s="53">
        <v>0</v>
      </c>
      <c r="AG158" s="52">
        <v>0</v>
      </c>
      <c r="AH158" s="52">
        <v>0</v>
      </c>
      <c r="AI158" s="53"/>
      <c r="AJ158" s="53"/>
      <c r="AK158" s="53"/>
      <c r="AL158" s="53"/>
      <c r="AM158" s="52">
        <f>AN158+AO158+AP158</f>
        <v>30</v>
      </c>
      <c r="AN158" s="52">
        <v>0</v>
      </c>
      <c r="AO158" s="52">
        <v>0</v>
      </c>
      <c r="AP158" s="52">
        <v>30</v>
      </c>
      <c r="AQ158" s="52">
        <f>AR158+AS158+AT158+AU158</f>
        <v>30</v>
      </c>
      <c r="AR158" s="52">
        <v>30</v>
      </c>
      <c r="AS158" s="52">
        <v>0</v>
      </c>
      <c r="AT158" s="52">
        <v>0</v>
      </c>
      <c r="AU158" s="52"/>
      <c r="AV158" s="56">
        <v>0</v>
      </c>
      <c r="AW158" s="53">
        <v>0</v>
      </c>
      <c r="AX158" s="53">
        <v>0</v>
      </c>
      <c r="AY158" s="58"/>
    </row>
    <row r="159" spans="1:51" ht="30" customHeight="1" x14ac:dyDescent="0.25">
      <c r="A159" s="143">
        <f t="shared" si="7"/>
        <v>147</v>
      </c>
      <c r="B159" s="151" t="s">
        <v>72</v>
      </c>
      <c r="C159" s="52"/>
      <c r="D159" s="52">
        <f>E159+G159+H159+I159+K159+L159+M159+O159</f>
        <v>125</v>
      </c>
      <c r="E159" s="52"/>
      <c r="F159" s="53"/>
      <c r="G159" s="53"/>
      <c r="H159" s="52"/>
      <c r="I159" s="52"/>
      <c r="J159" s="52"/>
      <c r="K159" s="53"/>
      <c r="L159" s="53"/>
      <c r="M159" s="52">
        <v>125</v>
      </c>
      <c r="N159" s="52">
        <v>499</v>
      </c>
      <c r="O159" s="52">
        <v>0</v>
      </c>
      <c r="P159" s="52"/>
      <c r="Q159" s="52">
        <f>R159+S159+T159+U159+W159+X159+Y159+Z159+AA159+AB159+AC159+AD159+AE159+AG159</f>
        <v>4950</v>
      </c>
      <c r="R159" s="52"/>
      <c r="S159" s="156"/>
      <c r="T159" s="156"/>
      <c r="U159" s="52">
        <v>1850</v>
      </c>
      <c r="V159" s="52">
        <v>17386</v>
      </c>
      <c r="W159" s="52">
        <v>0</v>
      </c>
      <c r="X159" s="53"/>
      <c r="Y159" s="52">
        <v>1000</v>
      </c>
      <c r="Z159" s="52">
        <v>1500</v>
      </c>
      <c r="AA159" s="52">
        <v>600</v>
      </c>
      <c r="AB159" s="52">
        <v>0</v>
      </c>
      <c r="AC159" s="52">
        <v>0</v>
      </c>
      <c r="AD159" s="52">
        <v>0</v>
      </c>
      <c r="AE159" s="147">
        <v>0</v>
      </c>
      <c r="AF159" s="53">
        <v>0</v>
      </c>
      <c r="AG159" s="52">
        <v>0</v>
      </c>
      <c r="AH159" s="52">
        <v>0</v>
      </c>
      <c r="AI159" s="53"/>
      <c r="AJ159" s="53"/>
      <c r="AK159" s="53"/>
      <c r="AL159" s="53"/>
      <c r="AM159" s="52">
        <f>AN159+AO159+AP159</f>
        <v>175</v>
      </c>
      <c r="AN159" s="52">
        <v>0</v>
      </c>
      <c r="AO159" s="52">
        <v>0</v>
      </c>
      <c r="AP159" s="52">
        <v>175</v>
      </c>
      <c r="AQ159" s="52">
        <f>AR159+AS159+AT159+AU159</f>
        <v>1600</v>
      </c>
      <c r="AR159" s="52">
        <v>1600</v>
      </c>
      <c r="AS159" s="52">
        <v>0</v>
      </c>
      <c r="AT159" s="52">
        <v>0</v>
      </c>
      <c r="AU159" s="52"/>
      <c r="AV159" s="56">
        <v>0</v>
      </c>
      <c r="AW159" s="53">
        <v>0</v>
      </c>
      <c r="AX159" s="53">
        <v>0</v>
      </c>
      <c r="AY159" s="58"/>
    </row>
    <row r="160" spans="1:51" ht="30.75" customHeight="1" x14ac:dyDescent="0.25">
      <c r="A160" s="143">
        <f t="shared" si="7"/>
        <v>148</v>
      </c>
      <c r="B160" s="151" t="s">
        <v>271</v>
      </c>
      <c r="C160" s="52"/>
      <c r="D160" s="52">
        <f>E160+G160+H160+I160+K160+L160+M160+O160</f>
        <v>0</v>
      </c>
      <c r="E160" s="52"/>
      <c r="F160" s="53"/>
      <c r="G160" s="53"/>
      <c r="H160" s="52"/>
      <c r="I160" s="52"/>
      <c r="J160" s="52"/>
      <c r="K160" s="53"/>
      <c r="L160" s="53"/>
      <c r="M160" s="52">
        <v>0</v>
      </c>
      <c r="N160" s="52">
        <v>0</v>
      </c>
      <c r="O160" s="52">
        <v>0</v>
      </c>
      <c r="P160" s="52"/>
      <c r="Q160" s="52">
        <f>R160+S160+T160+U160+W160+X160+Y160+Z160+AA160+AB160+AC160+AD160+AE160+AG160</f>
        <v>0</v>
      </c>
      <c r="R160" s="52"/>
      <c r="S160" s="156"/>
      <c r="T160" s="156"/>
      <c r="U160" s="52">
        <v>0</v>
      </c>
      <c r="V160" s="52">
        <v>0</v>
      </c>
      <c r="W160" s="52">
        <v>0</v>
      </c>
      <c r="X160" s="53"/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147">
        <v>0</v>
      </c>
      <c r="AF160" s="53">
        <v>0</v>
      </c>
      <c r="AG160" s="52">
        <v>0</v>
      </c>
      <c r="AH160" s="52">
        <v>0</v>
      </c>
      <c r="AI160" s="53"/>
      <c r="AJ160" s="53"/>
      <c r="AK160" s="53"/>
      <c r="AL160" s="53"/>
      <c r="AM160" s="52">
        <f>AN160+AO160+AP160</f>
        <v>0</v>
      </c>
      <c r="AN160" s="52">
        <v>0</v>
      </c>
      <c r="AO160" s="52">
        <v>0</v>
      </c>
      <c r="AP160" s="52">
        <v>0</v>
      </c>
      <c r="AQ160" s="52">
        <f>AR160+AS160+AT160+AU160</f>
        <v>450</v>
      </c>
      <c r="AR160" s="52">
        <v>450</v>
      </c>
      <c r="AS160" s="52">
        <v>0</v>
      </c>
      <c r="AT160" s="52">
        <v>0</v>
      </c>
      <c r="AU160" s="52"/>
      <c r="AV160" s="56">
        <v>0</v>
      </c>
      <c r="AW160" s="53">
        <v>0</v>
      </c>
      <c r="AX160" s="53">
        <v>0</v>
      </c>
      <c r="AY160" s="58"/>
    </row>
    <row r="161" spans="1:51" ht="28.5" customHeight="1" x14ac:dyDescent="0.25">
      <c r="A161" s="143">
        <f t="shared" si="7"/>
        <v>149</v>
      </c>
      <c r="B161" s="151" t="s">
        <v>272</v>
      </c>
      <c r="C161" s="52"/>
      <c r="D161" s="52">
        <f>E161+G161+H161+I161+K161+L161+M161+O161</f>
        <v>1080</v>
      </c>
      <c r="E161" s="52"/>
      <c r="F161" s="53"/>
      <c r="G161" s="53"/>
      <c r="H161" s="52"/>
      <c r="I161" s="52"/>
      <c r="J161" s="52"/>
      <c r="K161" s="53"/>
      <c r="L161" s="53"/>
      <c r="M161" s="52">
        <v>0</v>
      </c>
      <c r="N161" s="52">
        <v>0</v>
      </c>
      <c r="O161" s="52">
        <v>1080</v>
      </c>
      <c r="P161" s="52"/>
      <c r="Q161" s="52">
        <f>R161+S161+T161+U161+W161+X161+Y161+Z161+AA161+AB161+AC161+AD161+AE161+AG161</f>
        <v>167</v>
      </c>
      <c r="R161" s="52"/>
      <c r="S161" s="156"/>
      <c r="T161" s="156"/>
      <c r="U161" s="52">
        <v>0</v>
      </c>
      <c r="V161" s="52">
        <v>0</v>
      </c>
      <c r="W161" s="52">
        <v>167</v>
      </c>
      <c r="X161" s="53"/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147">
        <v>0</v>
      </c>
      <c r="AF161" s="53">
        <v>0</v>
      </c>
      <c r="AG161" s="52">
        <v>0</v>
      </c>
      <c r="AH161" s="52">
        <v>0</v>
      </c>
      <c r="AI161" s="53"/>
      <c r="AJ161" s="53"/>
      <c r="AK161" s="53"/>
      <c r="AL161" s="53"/>
      <c r="AM161" s="52">
        <f>AN161+AO161+AP161</f>
        <v>0</v>
      </c>
      <c r="AN161" s="52">
        <v>0</v>
      </c>
      <c r="AO161" s="52">
        <v>0</v>
      </c>
      <c r="AP161" s="52">
        <v>0</v>
      </c>
      <c r="AQ161" s="52">
        <f>AR161+AS161+AT161+AU161</f>
        <v>120</v>
      </c>
      <c r="AR161" s="52">
        <v>120</v>
      </c>
      <c r="AS161" s="52">
        <v>0</v>
      </c>
      <c r="AT161" s="52">
        <v>0</v>
      </c>
      <c r="AU161" s="52"/>
      <c r="AV161" s="56">
        <v>0</v>
      </c>
      <c r="AW161" s="53">
        <v>0</v>
      </c>
      <c r="AX161" s="53">
        <v>0</v>
      </c>
      <c r="AY161" s="58"/>
    </row>
    <row r="162" spans="1:51" ht="44.25" customHeight="1" x14ac:dyDescent="0.25">
      <c r="A162" s="143">
        <f t="shared" si="7"/>
        <v>150</v>
      </c>
      <c r="B162" s="151" t="s">
        <v>273</v>
      </c>
      <c r="C162" s="52"/>
      <c r="D162" s="52">
        <f>E162+G162+H162+I162+K162+L162+M162+O162</f>
        <v>0</v>
      </c>
      <c r="E162" s="52"/>
      <c r="F162" s="53"/>
      <c r="G162" s="53"/>
      <c r="H162" s="52"/>
      <c r="I162" s="52"/>
      <c r="J162" s="52"/>
      <c r="K162" s="53"/>
      <c r="L162" s="53"/>
      <c r="M162" s="52">
        <v>0</v>
      </c>
      <c r="N162" s="52">
        <v>0</v>
      </c>
      <c r="O162" s="52">
        <v>0</v>
      </c>
      <c r="P162" s="52"/>
      <c r="Q162" s="52">
        <f>R162+S162+T162+U162+W162+X162+Y162+Z162+AA162+AB162+AC162+AD162+AE162+AG162</f>
        <v>0</v>
      </c>
      <c r="R162" s="52"/>
      <c r="S162" s="156"/>
      <c r="T162" s="156"/>
      <c r="U162" s="52">
        <v>0</v>
      </c>
      <c r="V162" s="52">
        <v>0</v>
      </c>
      <c r="W162" s="52">
        <v>0</v>
      </c>
      <c r="X162" s="53"/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147">
        <v>0</v>
      </c>
      <c r="AF162" s="53">
        <v>0</v>
      </c>
      <c r="AG162" s="52">
        <v>0</v>
      </c>
      <c r="AH162" s="52">
        <v>0</v>
      </c>
      <c r="AI162" s="53"/>
      <c r="AJ162" s="53"/>
      <c r="AK162" s="53"/>
      <c r="AL162" s="53"/>
      <c r="AM162" s="52">
        <f>AN162+AO162+AP162</f>
        <v>200</v>
      </c>
      <c r="AN162" s="52">
        <v>200</v>
      </c>
      <c r="AO162" s="52">
        <v>0</v>
      </c>
      <c r="AP162" s="52">
        <v>0</v>
      </c>
      <c r="AQ162" s="52">
        <f>AR162+AS162+AT162+AU162</f>
        <v>0</v>
      </c>
      <c r="AR162" s="52">
        <v>0</v>
      </c>
      <c r="AS162" s="52">
        <v>0</v>
      </c>
      <c r="AT162" s="52">
        <v>0</v>
      </c>
      <c r="AU162" s="52"/>
      <c r="AV162" s="56">
        <v>0</v>
      </c>
      <c r="AW162" s="53">
        <v>0</v>
      </c>
      <c r="AX162" s="53">
        <v>0</v>
      </c>
      <c r="AY162" s="58"/>
    </row>
    <row r="163" spans="1:51" ht="34.5" customHeight="1" x14ac:dyDescent="0.25">
      <c r="A163" s="143">
        <f t="shared" si="7"/>
        <v>151</v>
      </c>
      <c r="B163" s="151" t="s">
        <v>274</v>
      </c>
      <c r="C163" s="52"/>
      <c r="D163" s="52">
        <f>E163+G163+H163+I163+K163+L163+M163+O163</f>
        <v>0</v>
      </c>
      <c r="E163" s="52"/>
      <c r="F163" s="53"/>
      <c r="G163" s="53"/>
      <c r="H163" s="52"/>
      <c r="I163" s="52"/>
      <c r="J163" s="52"/>
      <c r="K163" s="53"/>
      <c r="L163" s="53"/>
      <c r="M163" s="52">
        <v>0</v>
      </c>
      <c r="N163" s="52">
        <v>0</v>
      </c>
      <c r="O163" s="52">
        <v>0</v>
      </c>
      <c r="P163" s="52"/>
      <c r="Q163" s="52">
        <f>R163+S163+T163+U163+W163+X163+Y163+Z163+AA163+AB163+AC163+AD163+AE163+AG163</f>
        <v>1500</v>
      </c>
      <c r="R163" s="52"/>
      <c r="S163" s="156"/>
      <c r="T163" s="156"/>
      <c r="U163" s="52">
        <v>0</v>
      </c>
      <c r="V163" s="52">
        <v>0</v>
      </c>
      <c r="W163" s="52">
        <v>0</v>
      </c>
      <c r="X163" s="53"/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149">
        <v>1500</v>
      </c>
      <c r="AF163" s="53">
        <v>0</v>
      </c>
      <c r="AG163" s="52">
        <v>0</v>
      </c>
      <c r="AH163" s="52">
        <v>0</v>
      </c>
      <c r="AI163" s="53"/>
      <c r="AJ163" s="53"/>
      <c r="AK163" s="53"/>
      <c r="AL163" s="53"/>
      <c r="AM163" s="52">
        <f>AN163+AO163+AP163</f>
        <v>0</v>
      </c>
      <c r="AN163" s="52">
        <v>0</v>
      </c>
      <c r="AO163" s="52">
        <v>0</v>
      </c>
      <c r="AP163" s="52">
        <v>0</v>
      </c>
      <c r="AQ163" s="52">
        <f>AR163+AS163+AT163+AU163</f>
        <v>0</v>
      </c>
      <c r="AR163" s="52">
        <v>0</v>
      </c>
      <c r="AS163" s="52">
        <v>0</v>
      </c>
      <c r="AT163" s="52">
        <v>0</v>
      </c>
      <c r="AU163" s="52"/>
      <c r="AV163" s="56">
        <v>0</v>
      </c>
      <c r="AW163" s="53">
        <v>0</v>
      </c>
      <c r="AX163" s="53">
        <v>0</v>
      </c>
      <c r="AY163" s="58"/>
    </row>
    <row r="164" spans="1:51" ht="40.5" customHeight="1" x14ac:dyDescent="0.25">
      <c r="A164" s="143">
        <f t="shared" si="7"/>
        <v>152</v>
      </c>
      <c r="B164" s="151" t="s">
        <v>275</v>
      </c>
      <c r="C164" s="52"/>
      <c r="D164" s="52">
        <f>E164+G164+H164+I164+K164+L164+M164+O164</f>
        <v>0</v>
      </c>
      <c r="E164" s="52"/>
      <c r="F164" s="53"/>
      <c r="G164" s="53"/>
      <c r="H164" s="52"/>
      <c r="I164" s="52"/>
      <c r="J164" s="52"/>
      <c r="K164" s="53"/>
      <c r="L164" s="53"/>
      <c r="M164" s="52">
        <v>0</v>
      </c>
      <c r="N164" s="52">
        <v>0</v>
      </c>
      <c r="O164" s="52">
        <v>0</v>
      </c>
      <c r="P164" s="52"/>
      <c r="Q164" s="52">
        <f>R164+S164+T164+U164+W164+X164+Y164+Z164+AA164+AB164+AC164+AD164+AE164+AG164</f>
        <v>1000</v>
      </c>
      <c r="R164" s="52"/>
      <c r="S164" s="156"/>
      <c r="T164" s="156"/>
      <c r="U164" s="52">
        <v>0</v>
      </c>
      <c r="V164" s="52">
        <v>0</v>
      </c>
      <c r="W164" s="52">
        <v>0</v>
      </c>
      <c r="X164" s="53"/>
      <c r="Y164" s="52">
        <v>0</v>
      </c>
      <c r="Z164" s="52">
        <v>0</v>
      </c>
      <c r="AA164" s="52">
        <v>0</v>
      </c>
      <c r="AB164" s="52">
        <v>0</v>
      </c>
      <c r="AC164" s="52">
        <v>0</v>
      </c>
      <c r="AD164" s="52">
        <v>1000</v>
      </c>
      <c r="AE164" s="147">
        <v>0</v>
      </c>
      <c r="AF164" s="53">
        <v>0</v>
      </c>
      <c r="AG164" s="52">
        <v>0</v>
      </c>
      <c r="AH164" s="52">
        <v>0</v>
      </c>
      <c r="AI164" s="53"/>
      <c r="AJ164" s="53"/>
      <c r="AK164" s="53"/>
      <c r="AL164" s="53"/>
      <c r="AM164" s="52">
        <f>AN164+AO164+AP164</f>
        <v>0</v>
      </c>
      <c r="AN164" s="52">
        <v>0</v>
      </c>
      <c r="AO164" s="52">
        <v>0</v>
      </c>
      <c r="AP164" s="52">
        <v>0</v>
      </c>
      <c r="AQ164" s="52">
        <f>AR164+AS164+AT164+AU164</f>
        <v>0</v>
      </c>
      <c r="AR164" s="52">
        <v>0</v>
      </c>
      <c r="AS164" s="52">
        <v>0</v>
      </c>
      <c r="AT164" s="52">
        <v>0</v>
      </c>
      <c r="AU164" s="52"/>
      <c r="AV164" s="56">
        <v>0</v>
      </c>
      <c r="AW164" s="53">
        <v>0</v>
      </c>
      <c r="AX164" s="53">
        <v>0</v>
      </c>
      <c r="AY164" s="58"/>
    </row>
    <row r="165" spans="1:51" ht="28.5" customHeight="1" x14ac:dyDescent="0.25">
      <c r="A165" s="143">
        <f t="shared" si="7"/>
        <v>153</v>
      </c>
      <c r="B165" s="151" t="s">
        <v>276</v>
      </c>
      <c r="C165" s="52"/>
      <c r="D165" s="52">
        <f>E165+G165+H165+I165+K165+L165+M165+O165</f>
        <v>686</v>
      </c>
      <c r="E165" s="52"/>
      <c r="F165" s="53"/>
      <c r="G165" s="53"/>
      <c r="H165" s="52"/>
      <c r="I165" s="52"/>
      <c r="J165" s="52"/>
      <c r="K165" s="53"/>
      <c r="L165" s="53"/>
      <c r="M165" s="52">
        <v>686</v>
      </c>
      <c r="N165" s="52">
        <v>2744</v>
      </c>
      <c r="O165" s="52">
        <v>0</v>
      </c>
      <c r="P165" s="52"/>
      <c r="Q165" s="52">
        <f>R165+S165+T165+U165+W165+X165+Y165+Z165+AA165+AB165+AC165+AD165+AE165+AG165</f>
        <v>10173</v>
      </c>
      <c r="R165" s="52"/>
      <c r="S165" s="156"/>
      <c r="T165" s="156"/>
      <c r="U165" s="52">
        <v>10173</v>
      </c>
      <c r="V165" s="52">
        <v>95623</v>
      </c>
      <c r="W165" s="52">
        <v>0</v>
      </c>
      <c r="X165" s="53"/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147">
        <v>0</v>
      </c>
      <c r="AF165" s="53">
        <v>0</v>
      </c>
      <c r="AG165" s="52">
        <v>0</v>
      </c>
      <c r="AH165" s="52">
        <v>0</v>
      </c>
      <c r="AI165" s="53"/>
      <c r="AJ165" s="53"/>
      <c r="AK165" s="53"/>
      <c r="AL165" s="53"/>
      <c r="AM165" s="52">
        <f>AN165+AO165+AP165</f>
        <v>0</v>
      </c>
      <c r="AN165" s="52">
        <v>0</v>
      </c>
      <c r="AO165" s="52">
        <v>0</v>
      </c>
      <c r="AP165" s="52">
        <v>0</v>
      </c>
      <c r="AQ165" s="52">
        <f>AR165+AS165+AT165+AU165</f>
        <v>0</v>
      </c>
      <c r="AR165" s="52">
        <v>0</v>
      </c>
      <c r="AS165" s="52">
        <v>0</v>
      </c>
      <c r="AT165" s="52">
        <v>0</v>
      </c>
      <c r="AU165" s="52"/>
      <c r="AV165" s="56">
        <v>0</v>
      </c>
      <c r="AW165" s="53">
        <v>0</v>
      </c>
      <c r="AX165" s="53">
        <v>0</v>
      </c>
      <c r="AY165" s="58"/>
    </row>
    <row r="166" spans="1:51" ht="42" customHeight="1" x14ac:dyDescent="0.25">
      <c r="A166" s="143">
        <f t="shared" si="7"/>
        <v>154</v>
      </c>
      <c r="B166" s="151" t="s">
        <v>277</v>
      </c>
      <c r="C166" s="52"/>
      <c r="D166" s="52">
        <f>E166+G166+H166+I166+K166+L166+M166+O166</f>
        <v>2223</v>
      </c>
      <c r="E166" s="52"/>
      <c r="F166" s="53"/>
      <c r="G166" s="53"/>
      <c r="H166" s="52"/>
      <c r="I166" s="52"/>
      <c r="J166" s="52"/>
      <c r="K166" s="53"/>
      <c r="L166" s="53"/>
      <c r="M166" s="52">
        <v>62</v>
      </c>
      <c r="N166" s="52">
        <v>249</v>
      </c>
      <c r="O166" s="52">
        <v>2161</v>
      </c>
      <c r="P166" s="52"/>
      <c r="Q166" s="52">
        <f>R166+S166+T166+U166+W166+X166+Y166+Z166+AA166+AB166+AC166+AD166+AE166+AG166</f>
        <v>5259</v>
      </c>
      <c r="R166" s="52"/>
      <c r="S166" s="156"/>
      <c r="T166" s="156"/>
      <c r="U166" s="52">
        <v>925</v>
      </c>
      <c r="V166" s="52">
        <v>8693</v>
      </c>
      <c r="W166" s="52">
        <v>334</v>
      </c>
      <c r="X166" s="53"/>
      <c r="Y166" s="52">
        <v>1200</v>
      </c>
      <c r="Z166" s="52">
        <v>0</v>
      </c>
      <c r="AA166" s="52">
        <v>1500</v>
      </c>
      <c r="AB166" s="52">
        <v>800</v>
      </c>
      <c r="AC166" s="52">
        <v>0</v>
      </c>
      <c r="AD166" s="52">
        <v>500</v>
      </c>
      <c r="AE166" s="147">
        <v>0</v>
      </c>
      <c r="AF166" s="53">
        <v>0</v>
      </c>
      <c r="AG166" s="52">
        <v>0</v>
      </c>
      <c r="AH166" s="52">
        <v>0</v>
      </c>
      <c r="AI166" s="53"/>
      <c r="AJ166" s="53"/>
      <c r="AK166" s="53"/>
      <c r="AL166" s="53"/>
      <c r="AM166" s="52">
        <f>AN166+AO166+AP166</f>
        <v>400</v>
      </c>
      <c r="AN166" s="52">
        <v>400</v>
      </c>
      <c r="AO166" s="52">
        <v>0</v>
      </c>
      <c r="AP166" s="52">
        <v>0</v>
      </c>
      <c r="AQ166" s="52">
        <f>AR166+AS166+AT166+AU166</f>
        <v>1180</v>
      </c>
      <c r="AR166" s="52">
        <v>1180</v>
      </c>
      <c r="AS166" s="52">
        <v>0</v>
      </c>
      <c r="AT166" s="52">
        <v>0</v>
      </c>
      <c r="AU166" s="52"/>
      <c r="AV166" s="56">
        <v>0</v>
      </c>
      <c r="AW166" s="53">
        <v>0</v>
      </c>
      <c r="AX166" s="53">
        <v>0</v>
      </c>
      <c r="AY166" s="58"/>
    </row>
    <row r="167" spans="1:51" ht="36" x14ac:dyDescent="0.25">
      <c r="A167" s="143">
        <f t="shared" si="7"/>
        <v>155</v>
      </c>
      <c r="B167" s="151" t="s">
        <v>278</v>
      </c>
      <c r="C167" s="52"/>
      <c r="D167" s="52">
        <f>E167+G167+H167+I167+K167+L167+M167+O167</f>
        <v>2223</v>
      </c>
      <c r="E167" s="52"/>
      <c r="F167" s="53"/>
      <c r="G167" s="53"/>
      <c r="H167" s="52"/>
      <c r="I167" s="52"/>
      <c r="J167" s="52"/>
      <c r="K167" s="53"/>
      <c r="L167" s="53"/>
      <c r="M167" s="52">
        <v>62</v>
      </c>
      <c r="N167" s="52">
        <v>249</v>
      </c>
      <c r="O167" s="52">
        <v>2161</v>
      </c>
      <c r="P167" s="52"/>
      <c r="Q167" s="52">
        <f>R167+S167+T167+U167+W167+X167+Y167+Z167+AA167+AB167+AC167+AD167+AE167+AG167</f>
        <v>2259</v>
      </c>
      <c r="R167" s="52"/>
      <c r="S167" s="156"/>
      <c r="T167" s="156"/>
      <c r="U167" s="52">
        <v>925</v>
      </c>
      <c r="V167" s="52">
        <v>8693</v>
      </c>
      <c r="W167" s="52">
        <v>334</v>
      </c>
      <c r="X167" s="53"/>
      <c r="Y167" s="52">
        <v>0</v>
      </c>
      <c r="Z167" s="52">
        <v>0</v>
      </c>
      <c r="AA167" s="52">
        <v>1000</v>
      </c>
      <c r="AB167" s="52">
        <v>0</v>
      </c>
      <c r="AC167" s="52">
        <v>0</v>
      </c>
      <c r="AD167" s="52">
        <v>0</v>
      </c>
      <c r="AE167" s="147">
        <v>0</v>
      </c>
      <c r="AF167" s="53">
        <v>0</v>
      </c>
      <c r="AG167" s="52">
        <v>0</v>
      </c>
      <c r="AH167" s="52">
        <v>0</v>
      </c>
      <c r="AI167" s="53"/>
      <c r="AJ167" s="53"/>
      <c r="AK167" s="53"/>
      <c r="AL167" s="53"/>
      <c r="AM167" s="52">
        <f>AN167+AO167+AP167</f>
        <v>220</v>
      </c>
      <c r="AN167" s="52">
        <v>220</v>
      </c>
      <c r="AO167" s="52">
        <v>0</v>
      </c>
      <c r="AP167" s="52">
        <v>0</v>
      </c>
      <c r="AQ167" s="52">
        <f>AR167+AS167+AT167+AU167</f>
        <v>0</v>
      </c>
      <c r="AR167" s="52">
        <v>0</v>
      </c>
      <c r="AS167" s="52">
        <v>0</v>
      </c>
      <c r="AT167" s="52">
        <v>0</v>
      </c>
      <c r="AU167" s="52"/>
      <c r="AV167" s="56">
        <v>0</v>
      </c>
      <c r="AW167" s="53">
        <v>0</v>
      </c>
      <c r="AX167" s="53">
        <v>0</v>
      </c>
    </row>
    <row r="168" spans="1:51" ht="40.5" customHeight="1" x14ac:dyDescent="0.25">
      <c r="A168" s="143">
        <f t="shared" si="7"/>
        <v>156</v>
      </c>
      <c r="B168" s="151" t="s">
        <v>279</v>
      </c>
      <c r="C168" s="52"/>
      <c r="D168" s="52">
        <f>E168+G168+H168+I168+K168+L168+M168+O168</f>
        <v>3241</v>
      </c>
      <c r="E168" s="52"/>
      <c r="F168" s="53"/>
      <c r="G168" s="53"/>
      <c r="H168" s="52"/>
      <c r="I168" s="52"/>
      <c r="J168" s="52"/>
      <c r="K168" s="53"/>
      <c r="L168" s="53"/>
      <c r="M168" s="52">
        <v>0</v>
      </c>
      <c r="N168" s="52">
        <v>0</v>
      </c>
      <c r="O168" s="52">
        <v>3241</v>
      </c>
      <c r="P168" s="52"/>
      <c r="Q168" s="52">
        <f>R168+S168+T168+U168+W168+X168+Y168+Z168+AA168+AB168+AC168+AD168+AE168+AG168</f>
        <v>2201</v>
      </c>
      <c r="R168" s="52"/>
      <c r="S168" s="156"/>
      <c r="T168" s="156"/>
      <c r="U168" s="52">
        <v>0</v>
      </c>
      <c r="V168" s="52">
        <v>0</v>
      </c>
      <c r="W168" s="52">
        <v>501</v>
      </c>
      <c r="X168" s="53"/>
      <c r="Y168" s="52">
        <v>0</v>
      </c>
      <c r="Z168" s="52">
        <v>0</v>
      </c>
      <c r="AA168" s="52">
        <v>1300</v>
      </c>
      <c r="AB168" s="52">
        <v>400</v>
      </c>
      <c r="AC168" s="52">
        <v>0</v>
      </c>
      <c r="AD168" s="52">
        <v>0</v>
      </c>
      <c r="AE168" s="147">
        <v>0</v>
      </c>
      <c r="AF168" s="53">
        <v>0</v>
      </c>
      <c r="AG168" s="52">
        <v>0</v>
      </c>
      <c r="AH168" s="52">
        <v>0</v>
      </c>
      <c r="AI168" s="53"/>
      <c r="AJ168" s="53"/>
      <c r="AK168" s="53"/>
      <c r="AL168" s="53"/>
      <c r="AM168" s="52">
        <f>AN168+AO168+AP168</f>
        <v>0</v>
      </c>
      <c r="AN168" s="52">
        <v>0</v>
      </c>
      <c r="AO168" s="52">
        <v>0</v>
      </c>
      <c r="AP168" s="52">
        <v>0</v>
      </c>
      <c r="AQ168" s="52">
        <f>AR168+AS168+AT168+AU168</f>
        <v>950</v>
      </c>
      <c r="AR168" s="52">
        <v>950</v>
      </c>
      <c r="AS168" s="52">
        <v>0</v>
      </c>
      <c r="AT168" s="52">
        <v>0</v>
      </c>
      <c r="AU168" s="52"/>
      <c r="AV168" s="56">
        <v>0</v>
      </c>
      <c r="AW168" s="53">
        <v>0</v>
      </c>
      <c r="AX168" s="53">
        <v>0</v>
      </c>
    </row>
    <row r="169" spans="1:51" ht="33" customHeight="1" x14ac:dyDescent="0.25">
      <c r="A169" s="143">
        <f t="shared" si="7"/>
        <v>157</v>
      </c>
      <c r="B169" s="151" t="s">
        <v>280</v>
      </c>
      <c r="C169" s="52"/>
      <c r="D169" s="52">
        <f>E169+G169+H169+I169+K169+L169+M169+O169</f>
        <v>4322</v>
      </c>
      <c r="E169" s="52"/>
      <c r="F169" s="53"/>
      <c r="G169" s="53"/>
      <c r="H169" s="52"/>
      <c r="I169" s="52"/>
      <c r="J169" s="52"/>
      <c r="K169" s="53"/>
      <c r="L169" s="53"/>
      <c r="M169" s="52">
        <v>0</v>
      </c>
      <c r="N169" s="52">
        <v>0</v>
      </c>
      <c r="O169" s="52">
        <v>4322</v>
      </c>
      <c r="P169" s="52"/>
      <c r="Q169" s="52">
        <f>R169+S169+T169+U169+W169+X169+Y169+Z169+AA169+AB169+AC169+AD169+AE169+AG169</f>
        <v>1368</v>
      </c>
      <c r="R169" s="52"/>
      <c r="S169" s="156"/>
      <c r="T169" s="156"/>
      <c r="U169" s="52">
        <v>0</v>
      </c>
      <c r="V169" s="52">
        <v>0</v>
      </c>
      <c r="W169" s="52">
        <v>668</v>
      </c>
      <c r="X169" s="53"/>
      <c r="Y169" s="52">
        <v>0</v>
      </c>
      <c r="Z169" s="52">
        <v>0</v>
      </c>
      <c r="AA169" s="52">
        <v>700</v>
      </c>
      <c r="AB169" s="52">
        <v>0</v>
      </c>
      <c r="AC169" s="52">
        <v>0</v>
      </c>
      <c r="AD169" s="52">
        <v>0</v>
      </c>
      <c r="AE169" s="147">
        <v>0</v>
      </c>
      <c r="AF169" s="53">
        <v>0</v>
      </c>
      <c r="AG169" s="52">
        <v>0</v>
      </c>
      <c r="AH169" s="52">
        <v>0</v>
      </c>
      <c r="AI169" s="53"/>
      <c r="AJ169" s="53"/>
      <c r="AK169" s="53"/>
      <c r="AL169" s="53"/>
      <c r="AM169" s="52">
        <f>AN169+AO169+AP169</f>
        <v>0</v>
      </c>
      <c r="AN169" s="52">
        <v>0</v>
      </c>
      <c r="AO169" s="52">
        <v>0</v>
      </c>
      <c r="AP169" s="52">
        <v>0</v>
      </c>
      <c r="AQ169" s="52">
        <f>AR169+AS169+AT169+AU169</f>
        <v>600</v>
      </c>
      <c r="AR169" s="52">
        <v>600</v>
      </c>
      <c r="AS169" s="52">
        <v>0</v>
      </c>
      <c r="AT169" s="52">
        <v>0</v>
      </c>
      <c r="AU169" s="52"/>
      <c r="AV169" s="56">
        <v>0</v>
      </c>
      <c r="AW169" s="53">
        <v>0</v>
      </c>
      <c r="AX169" s="53">
        <v>0</v>
      </c>
    </row>
    <row r="170" spans="1:51" ht="30" customHeight="1" x14ac:dyDescent="0.25">
      <c r="A170" s="143">
        <f t="shared" si="7"/>
        <v>158</v>
      </c>
      <c r="B170" s="151" t="s">
        <v>281</v>
      </c>
      <c r="C170" s="52"/>
      <c r="D170" s="52">
        <f>E170+G170+H170+I170+K170+L170+M170+O170</f>
        <v>0</v>
      </c>
      <c r="E170" s="52"/>
      <c r="F170" s="53"/>
      <c r="G170" s="53"/>
      <c r="H170" s="52"/>
      <c r="I170" s="52"/>
      <c r="J170" s="52"/>
      <c r="K170" s="53"/>
      <c r="L170" s="53"/>
      <c r="M170" s="52">
        <v>0</v>
      </c>
      <c r="N170" s="52">
        <v>0</v>
      </c>
      <c r="O170" s="52">
        <v>0</v>
      </c>
      <c r="P170" s="52"/>
      <c r="Q170" s="52">
        <f>R170+S170+T170+U170+W170+X170+Y170+Z170+AA170+AB170+AC170+AD170+AE170+AG170</f>
        <v>0</v>
      </c>
      <c r="R170" s="52"/>
      <c r="S170" s="156"/>
      <c r="T170" s="156"/>
      <c r="U170" s="52">
        <v>0</v>
      </c>
      <c r="V170" s="52">
        <v>0</v>
      </c>
      <c r="W170" s="52">
        <v>0</v>
      </c>
      <c r="X170" s="53"/>
      <c r="Y170" s="52">
        <v>0</v>
      </c>
      <c r="Z170" s="52">
        <v>0</v>
      </c>
      <c r="AA170" s="52">
        <v>0</v>
      </c>
      <c r="AB170" s="52">
        <v>0</v>
      </c>
      <c r="AC170" s="52">
        <v>0</v>
      </c>
      <c r="AD170" s="52">
        <v>0</v>
      </c>
      <c r="AE170" s="147">
        <v>0</v>
      </c>
      <c r="AF170" s="53">
        <v>0</v>
      </c>
      <c r="AG170" s="52">
        <v>0</v>
      </c>
      <c r="AH170" s="52">
        <v>0</v>
      </c>
      <c r="AI170" s="53"/>
      <c r="AJ170" s="53"/>
      <c r="AK170" s="53"/>
      <c r="AL170" s="53"/>
      <c r="AM170" s="52">
        <f>AN170+AO170+AP170</f>
        <v>100</v>
      </c>
      <c r="AN170" s="52">
        <v>100</v>
      </c>
      <c r="AO170" s="52">
        <v>0</v>
      </c>
      <c r="AP170" s="52">
        <v>0</v>
      </c>
      <c r="AQ170" s="52">
        <f>AR170+AS170+AT170+AU170</f>
        <v>100</v>
      </c>
      <c r="AR170" s="52">
        <v>100</v>
      </c>
      <c r="AS170" s="52">
        <v>0</v>
      </c>
      <c r="AT170" s="52">
        <v>0</v>
      </c>
      <c r="AU170" s="52"/>
      <c r="AV170" s="56">
        <v>0</v>
      </c>
      <c r="AW170" s="53">
        <v>0</v>
      </c>
      <c r="AX170" s="53">
        <v>0</v>
      </c>
    </row>
    <row r="171" spans="1:51" ht="33" customHeight="1" x14ac:dyDescent="0.25">
      <c r="A171" s="143">
        <f t="shared" si="7"/>
        <v>159</v>
      </c>
      <c r="B171" s="151" t="s">
        <v>282</v>
      </c>
      <c r="C171" s="52"/>
      <c r="D171" s="52">
        <f>E171+G171+H171+I171+K171+L171+M171+O171</f>
        <v>374</v>
      </c>
      <c r="E171" s="52"/>
      <c r="F171" s="53"/>
      <c r="G171" s="53"/>
      <c r="H171" s="52"/>
      <c r="I171" s="52"/>
      <c r="J171" s="52"/>
      <c r="K171" s="53"/>
      <c r="L171" s="53"/>
      <c r="M171" s="52">
        <v>374</v>
      </c>
      <c r="N171" s="52">
        <v>1497</v>
      </c>
      <c r="O171" s="52">
        <v>0</v>
      </c>
      <c r="P171" s="52"/>
      <c r="Q171" s="52">
        <f>R171+S171+T171+U171+W171+X171+Y171+Z171+AA171+AB171+AC171+AD171+AE171+AG171</f>
        <v>5549</v>
      </c>
      <c r="R171" s="52"/>
      <c r="S171" s="156"/>
      <c r="T171" s="156"/>
      <c r="U171" s="52">
        <v>5549</v>
      </c>
      <c r="V171" s="52">
        <v>52158</v>
      </c>
      <c r="W171" s="52">
        <v>0</v>
      </c>
      <c r="X171" s="53"/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147">
        <v>0</v>
      </c>
      <c r="AF171" s="53">
        <v>0</v>
      </c>
      <c r="AG171" s="52">
        <v>0</v>
      </c>
      <c r="AH171" s="52">
        <v>0</v>
      </c>
      <c r="AI171" s="53"/>
      <c r="AJ171" s="53"/>
      <c r="AK171" s="53"/>
      <c r="AL171" s="53"/>
      <c r="AM171" s="52">
        <f>AN171+AO171+AP171</f>
        <v>0</v>
      </c>
      <c r="AN171" s="52">
        <v>0</v>
      </c>
      <c r="AO171" s="52">
        <v>0</v>
      </c>
      <c r="AP171" s="52">
        <v>0</v>
      </c>
      <c r="AQ171" s="52">
        <f>AR171+AS171+AT171+AU171</f>
        <v>750</v>
      </c>
      <c r="AR171" s="52">
        <v>750</v>
      </c>
      <c r="AS171" s="52">
        <v>0</v>
      </c>
      <c r="AT171" s="52">
        <v>0</v>
      </c>
      <c r="AU171" s="52"/>
      <c r="AV171" s="56">
        <v>0</v>
      </c>
      <c r="AW171" s="53">
        <v>0</v>
      </c>
      <c r="AX171" s="53">
        <v>0</v>
      </c>
    </row>
    <row r="172" spans="1:51" ht="36" x14ac:dyDescent="0.25">
      <c r="A172" s="143">
        <f t="shared" si="7"/>
        <v>160</v>
      </c>
      <c r="B172" s="151" t="s">
        <v>283</v>
      </c>
      <c r="C172" s="52"/>
      <c r="D172" s="52">
        <f>E172+G172+H172+I172+K172+L172+M172+O172</f>
        <v>2161</v>
      </c>
      <c r="E172" s="52"/>
      <c r="F172" s="53"/>
      <c r="G172" s="53"/>
      <c r="H172" s="52"/>
      <c r="I172" s="52"/>
      <c r="J172" s="52"/>
      <c r="K172" s="53"/>
      <c r="L172" s="53"/>
      <c r="M172" s="52">
        <v>0</v>
      </c>
      <c r="N172" s="52">
        <v>0</v>
      </c>
      <c r="O172" s="52">
        <v>2161</v>
      </c>
      <c r="P172" s="52"/>
      <c r="Q172" s="52">
        <f>R172+S172+T172+U172+W172+X172+Y172+Z172+AA172+AB172+AC172+AD172+AE172+AG172</f>
        <v>334</v>
      </c>
      <c r="R172" s="52"/>
      <c r="S172" s="156"/>
      <c r="T172" s="156"/>
      <c r="U172" s="52">
        <v>0</v>
      </c>
      <c r="V172" s="52">
        <v>0</v>
      </c>
      <c r="W172" s="52">
        <v>334</v>
      </c>
      <c r="X172" s="53"/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147">
        <v>0</v>
      </c>
      <c r="AF172" s="53">
        <v>0</v>
      </c>
      <c r="AG172" s="52">
        <v>0</v>
      </c>
      <c r="AH172" s="52">
        <v>0</v>
      </c>
      <c r="AI172" s="53"/>
      <c r="AJ172" s="53"/>
      <c r="AK172" s="53"/>
      <c r="AL172" s="53"/>
      <c r="AM172" s="52">
        <f>AN172+AO172+AP172</f>
        <v>0</v>
      </c>
      <c r="AN172" s="52">
        <v>0</v>
      </c>
      <c r="AO172" s="52">
        <v>0</v>
      </c>
      <c r="AP172" s="52">
        <v>0</v>
      </c>
      <c r="AQ172" s="52">
        <f>AR172+AS172+AT172+AU172</f>
        <v>100</v>
      </c>
      <c r="AR172" s="52">
        <v>100</v>
      </c>
      <c r="AS172" s="52">
        <v>0</v>
      </c>
      <c r="AT172" s="52">
        <v>0</v>
      </c>
      <c r="AU172" s="52"/>
      <c r="AV172" s="56">
        <v>0</v>
      </c>
      <c r="AW172" s="53">
        <v>0</v>
      </c>
      <c r="AX172" s="53">
        <v>0</v>
      </c>
    </row>
    <row r="173" spans="1:51" ht="36" x14ac:dyDescent="0.25">
      <c r="A173" s="143">
        <f t="shared" si="7"/>
        <v>161</v>
      </c>
      <c r="B173" s="151" t="s">
        <v>284</v>
      </c>
      <c r="C173" s="52"/>
      <c r="D173" s="52">
        <f>E173+G173+H173+I173+K173+L173+M173+O173</f>
        <v>0</v>
      </c>
      <c r="E173" s="52"/>
      <c r="F173" s="53"/>
      <c r="G173" s="53"/>
      <c r="H173" s="52"/>
      <c r="I173" s="52"/>
      <c r="J173" s="52"/>
      <c r="K173" s="53"/>
      <c r="L173" s="53"/>
      <c r="M173" s="52">
        <v>0</v>
      </c>
      <c r="N173" s="52">
        <v>0</v>
      </c>
      <c r="O173" s="52">
        <v>0</v>
      </c>
      <c r="P173" s="52"/>
      <c r="Q173" s="52">
        <f>R173+S173+T173+U173+W173+X173+Y173+Z173+AA173+AB173+AC173+AD173+AE173+AG173</f>
        <v>0</v>
      </c>
      <c r="R173" s="52"/>
      <c r="S173" s="156"/>
      <c r="T173" s="156"/>
      <c r="U173" s="52">
        <v>0</v>
      </c>
      <c r="V173" s="52">
        <v>0</v>
      </c>
      <c r="W173" s="52">
        <v>0</v>
      </c>
      <c r="X173" s="53"/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147">
        <v>0</v>
      </c>
      <c r="AF173" s="53">
        <v>0</v>
      </c>
      <c r="AG173" s="52">
        <v>0</v>
      </c>
      <c r="AH173" s="52">
        <v>0</v>
      </c>
      <c r="AI173" s="53"/>
      <c r="AJ173" s="53"/>
      <c r="AK173" s="53"/>
      <c r="AL173" s="53"/>
      <c r="AM173" s="52">
        <f>AN173+AO173+AP173</f>
        <v>0</v>
      </c>
      <c r="AN173" s="52">
        <v>0</v>
      </c>
      <c r="AO173" s="52">
        <v>0</v>
      </c>
      <c r="AP173" s="52">
        <v>0</v>
      </c>
      <c r="AQ173" s="52">
        <f>AR173+AS173+AT173+AU173</f>
        <v>800</v>
      </c>
      <c r="AR173" s="52">
        <v>800</v>
      </c>
      <c r="AS173" s="52">
        <v>0</v>
      </c>
      <c r="AT173" s="52">
        <v>0</v>
      </c>
      <c r="AU173" s="52"/>
      <c r="AV173" s="56">
        <v>0</v>
      </c>
      <c r="AW173" s="53">
        <v>0</v>
      </c>
      <c r="AX173" s="53">
        <v>0</v>
      </c>
      <c r="AY173" s="58"/>
    </row>
    <row r="174" spans="1:51" ht="42" customHeight="1" x14ac:dyDescent="0.25">
      <c r="A174" s="143">
        <f t="shared" si="7"/>
        <v>162</v>
      </c>
      <c r="B174" s="151" t="s">
        <v>285</v>
      </c>
      <c r="C174" s="52"/>
      <c r="D174" s="52">
        <f>E174+G174+H174+I174+K174+L174+M174+O174</f>
        <v>686</v>
      </c>
      <c r="E174" s="52"/>
      <c r="F174" s="53"/>
      <c r="G174" s="53"/>
      <c r="H174" s="52"/>
      <c r="I174" s="52"/>
      <c r="J174" s="52"/>
      <c r="K174" s="53"/>
      <c r="L174" s="53"/>
      <c r="M174" s="52">
        <v>686</v>
      </c>
      <c r="N174" s="52">
        <v>2744</v>
      </c>
      <c r="O174" s="52">
        <v>0</v>
      </c>
      <c r="P174" s="52"/>
      <c r="Q174" s="52">
        <f>R174+S174+T174+U174+W174+X174+Y174+Z174+AA174+AB174+AC174+AD174+AE174+AG174</f>
        <v>10173</v>
      </c>
      <c r="R174" s="52"/>
      <c r="S174" s="156"/>
      <c r="T174" s="156"/>
      <c r="U174" s="52">
        <v>10173</v>
      </c>
      <c r="V174" s="52">
        <v>95623</v>
      </c>
      <c r="W174" s="52">
        <v>0</v>
      </c>
      <c r="X174" s="53"/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147">
        <v>0</v>
      </c>
      <c r="AF174" s="53">
        <v>0</v>
      </c>
      <c r="AG174" s="52">
        <v>0</v>
      </c>
      <c r="AH174" s="52">
        <v>0</v>
      </c>
      <c r="AI174" s="53"/>
      <c r="AJ174" s="53"/>
      <c r="AK174" s="53"/>
      <c r="AL174" s="53"/>
      <c r="AM174" s="52">
        <f>AN174+AO174+AP174</f>
        <v>0</v>
      </c>
      <c r="AN174" s="52">
        <v>0</v>
      </c>
      <c r="AO174" s="52">
        <v>0</v>
      </c>
      <c r="AP174" s="52">
        <v>0</v>
      </c>
      <c r="AQ174" s="52">
        <f>AR174+AS174+AT174+AU174</f>
        <v>0</v>
      </c>
      <c r="AR174" s="52">
        <v>0</v>
      </c>
      <c r="AS174" s="52">
        <v>0</v>
      </c>
      <c r="AT174" s="52">
        <v>0</v>
      </c>
      <c r="AU174" s="52"/>
      <c r="AV174" s="56">
        <v>0</v>
      </c>
      <c r="AW174" s="53">
        <v>0</v>
      </c>
      <c r="AX174" s="53">
        <v>0</v>
      </c>
      <c r="AY174" s="58"/>
    </row>
    <row r="175" spans="1:51" ht="33" customHeight="1" x14ac:dyDescent="0.25">
      <c r="A175" s="143">
        <f t="shared" si="7"/>
        <v>163</v>
      </c>
      <c r="B175" s="151" t="s">
        <v>286</v>
      </c>
      <c r="C175" s="52"/>
      <c r="D175" s="52">
        <f>E175+G175+H175+I175+K175+L175+M175+O175</f>
        <v>0</v>
      </c>
      <c r="E175" s="52"/>
      <c r="F175" s="53"/>
      <c r="G175" s="53"/>
      <c r="H175" s="52"/>
      <c r="I175" s="52"/>
      <c r="J175" s="52"/>
      <c r="K175" s="53"/>
      <c r="L175" s="53"/>
      <c r="M175" s="52">
        <v>0</v>
      </c>
      <c r="N175" s="52">
        <v>0</v>
      </c>
      <c r="O175" s="52">
        <v>0</v>
      </c>
      <c r="P175" s="52"/>
      <c r="Q175" s="52">
        <f>R175+S175+T175+U175+W175+X175+Y175+Z175+AA175+AB175+AC175+AD175+AE175+AG175</f>
        <v>0</v>
      </c>
      <c r="R175" s="52"/>
      <c r="S175" s="156"/>
      <c r="T175" s="156"/>
      <c r="U175" s="52">
        <v>0</v>
      </c>
      <c r="V175" s="52">
        <v>0</v>
      </c>
      <c r="W175" s="52">
        <v>0</v>
      </c>
      <c r="X175" s="53"/>
      <c r="Y175" s="52">
        <v>0</v>
      </c>
      <c r="Z175" s="52">
        <v>0</v>
      </c>
      <c r="AA175" s="52">
        <v>0</v>
      </c>
      <c r="AB175" s="52">
        <v>0</v>
      </c>
      <c r="AC175" s="52">
        <v>0</v>
      </c>
      <c r="AD175" s="52">
        <v>0</v>
      </c>
      <c r="AE175" s="147">
        <v>0</v>
      </c>
      <c r="AF175" s="53">
        <v>0</v>
      </c>
      <c r="AG175" s="52">
        <v>0</v>
      </c>
      <c r="AH175" s="52">
        <v>0</v>
      </c>
      <c r="AI175" s="53"/>
      <c r="AJ175" s="53"/>
      <c r="AK175" s="53"/>
      <c r="AL175" s="53"/>
      <c r="AM175" s="52">
        <f>AN175+AO175+AP175</f>
        <v>0</v>
      </c>
      <c r="AN175" s="52">
        <v>0</v>
      </c>
      <c r="AO175" s="52">
        <v>0</v>
      </c>
      <c r="AP175" s="52">
        <v>0</v>
      </c>
      <c r="AQ175" s="52">
        <f>AR175+AS175+AT175+AU175</f>
        <v>250</v>
      </c>
      <c r="AR175" s="52">
        <v>250</v>
      </c>
      <c r="AS175" s="52">
        <v>0</v>
      </c>
      <c r="AT175" s="52">
        <v>0</v>
      </c>
      <c r="AU175" s="52"/>
      <c r="AV175" s="56">
        <v>0</v>
      </c>
      <c r="AW175" s="53">
        <v>0</v>
      </c>
      <c r="AX175" s="53">
        <v>0</v>
      </c>
      <c r="AY175" s="58"/>
    </row>
    <row r="176" spans="1:51" ht="38.25" customHeight="1" x14ac:dyDescent="0.25">
      <c r="A176" s="143">
        <f t="shared" si="7"/>
        <v>164</v>
      </c>
      <c r="B176" s="151" t="s">
        <v>287</v>
      </c>
      <c r="C176" s="52"/>
      <c r="D176" s="52">
        <f>E176+G176+H176+I176+K176+L176+M176+O176</f>
        <v>1111</v>
      </c>
      <c r="E176" s="52"/>
      <c r="F176" s="53"/>
      <c r="G176" s="53"/>
      <c r="H176" s="52"/>
      <c r="I176" s="52"/>
      <c r="J176" s="52"/>
      <c r="K176" s="53"/>
      <c r="L176" s="53"/>
      <c r="M176" s="52">
        <v>31</v>
      </c>
      <c r="N176" s="52">
        <v>125</v>
      </c>
      <c r="O176" s="52">
        <v>1080</v>
      </c>
      <c r="P176" s="52"/>
      <c r="Q176" s="52">
        <f>R176+S176+T176+U176+W176+X176+Y176+Z176+AA176+AB176+AC176+AD176+AE176+AG176</f>
        <v>729</v>
      </c>
      <c r="R176" s="52"/>
      <c r="S176" s="156"/>
      <c r="T176" s="156"/>
      <c r="U176" s="52">
        <v>462</v>
      </c>
      <c r="V176" s="52">
        <v>4347</v>
      </c>
      <c r="W176" s="52">
        <v>167</v>
      </c>
      <c r="X176" s="53"/>
      <c r="Y176" s="52">
        <v>0</v>
      </c>
      <c r="Z176" s="52">
        <v>0</v>
      </c>
      <c r="AA176" s="52">
        <v>100</v>
      </c>
      <c r="AB176" s="52">
        <v>0</v>
      </c>
      <c r="AC176" s="52">
        <v>0</v>
      </c>
      <c r="AD176" s="52">
        <v>0</v>
      </c>
      <c r="AE176" s="147">
        <v>0</v>
      </c>
      <c r="AF176" s="53">
        <v>0</v>
      </c>
      <c r="AG176" s="52">
        <v>0</v>
      </c>
      <c r="AH176" s="52">
        <v>0</v>
      </c>
      <c r="AI176" s="53"/>
      <c r="AJ176" s="53"/>
      <c r="AK176" s="53"/>
      <c r="AL176" s="53"/>
      <c r="AM176" s="52">
        <f>AN176+AO176+AP176</f>
        <v>0</v>
      </c>
      <c r="AN176" s="52">
        <v>0</v>
      </c>
      <c r="AO176" s="52">
        <v>0</v>
      </c>
      <c r="AP176" s="52">
        <v>0</v>
      </c>
      <c r="AQ176" s="52">
        <f>AR176+AS176+AT176+AU176</f>
        <v>0</v>
      </c>
      <c r="AR176" s="52">
        <v>0</v>
      </c>
      <c r="AS176" s="52">
        <v>0</v>
      </c>
      <c r="AT176" s="52">
        <v>0</v>
      </c>
      <c r="AU176" s="52"/>
      <c r="AV176" s="56">
        <v>0</v>
      </c>
      <c r="AW176" s="53">
        <v>0</v>
      </c>
      <c r="AX176" s="53">
        <v>0</v>
      </c>
      <c r="AY176" s="58"/>
    </row>
    <row r="177" spans="1:51" ht="36" x14ac:dyDescent="0.25">
      <c r="A177" s="143">
        <f t="shared" si="7"/>
        <v>165</v>
      </c>
      <c r="B177" s="151" t="s">
        <v>288</v>
      </c>
      <c r="C177" s="52"/>
      <c r="D177" s="52">
        <f>E177+G177+H177+I177+K177+L177+M177+O177</f>
        <v>312</v>
      </c>
      <c r="E177" s="52"/>
      <c r="F177" s="53"/>
      <c r="G177" s="53"/>
      <c r="H177" s="52"/>
      <c r="I177" s="52"/>
      <c r="J177" s="52"/>
      <c r="K177" s="53"/>
      <c r="L177" s="53"/>
      <c r="M177" s="52">
        <v>312</v>
      </c>
      <c r="N177" s="52">
        <v>1247</v>
      </c>
      <c r="O177" s="52">
        <v>0</v>
      </c>
      <c r="P177" s="52"/>
      <c r="Q177" s="52">
        <f>R177+S177+T177+U177+W177+X177+Y177+Z177+AA177+AB177+AC177+AD177+AE177+AG177</f>
        <v>4624</v>
      </c>
      <c r="R177" s="52"/>
      <c r="S177" s="156"/>
      <c r="T177" s="156"/>
      <c r="U177" s="52">
        <v>4624</v>
      </c>
      <c r="V177" s="52">
        <v>43465</v>
      </c>
      <c r="W177" s="52">
        <v>0</v>
      </c>
      <c r="X177" s="53"/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147">
        <v>0</v>
      </c>
      <c r="AF177" s="53">
        <v>0</v>
      </c>
      <c r="AG177" s="52">
        <v>0</v>
      </c>
      <c r="AH177" s="52">
        <v>0</v>
      </c>
      <c r="AI177" s="53"/>
      <c r="AJ177" s="53"/>
      <c r="AK177" s="53"/>
      <c r="AL177" s="53"/>
      <c r="AM177" s="52">
        <f>AN177+AO177+AP177</f>
        <v>0</v>
      </c>
      <c r="AN177" s="52">
        <v>0</v>
      </c>
      <c r="AO177" s="52">
        <v>0</v>
      </c>
      <c r="AP177" s="52">
        <v>0</v>
      </c>
      <c r="AQ177" s="52">
        <f>AR177+AS177+AT177+AU177</f>
        <v>0</v>
      </c>
      <c r="AR177" s="52">
        <v>0</v>
      </c>
      <c r="AS177" s="52">
        <v>0</v>
      </c>
      <c r="AT177" s="52">
        <v>0</v>
      </c>
      <c r="AU177" s="52"/>
      <c r="AV177" s="56">
        <v>0</v>
      </c>
      <c r="AW177" s="53">
        <v>0</v>
      </c>
      <c r="AX177" s="53">
        <v>0</v>
      </c>
      <c r="AY177" s="58"/>
    </row>
    <row r="178" spans="1:51" ht="36" x14ac:dyDescent="0.25">
      <c r="A178" s="143">
        <f t="shared" si="7"/>
        <v>166</v>
      </c>
      <c r="B178" s="151" t="s">
        <v>289</v>
      </c>
      <c r="C178" s="52"/>
      <c r="D178" s="52">
        <f>E178+G178+H178+I178+K178+L178+M178+O178</f>
        <v>0</v>
      </c>
      <c r="E178" s="52"/>
      <c r="F178" s="53"/>
      <c r="G178" s="53"/>
      <c r="H178" s="52"/>
      <c r="I178" s="52"/>
      <c r="J178" s="52"/>
      <c r="K178" s="53"/>
      <c r="L178" s="53"/>
      <c r="M178" s="52">
        <v>0</v>
      </c>
      <c r="N178" s="52">
        <v>0</v>
      </c>
      <c r="O178" s="52">
        <v>0</v>
      </c>
      <c r="P178" s="52"/>
      <c r="Q178" s="52">
        <f>R178+S178+T178+U178+W178+X178+Y178+Z178+AA178+AB178+AC178+AD178+AE178+AG178</f>
        <v>0</v>
      </c>
      <c r="R178" s="52"/>
      <c r="S178" s="156"/>
      <c r="T178" s="156"/>
      <c r="U178" s="52">
        <v>0</v>
      </c>
      <c r="V178" s="52">
        <v>0</v>
      </c>
      <c r="W178" s="52">
        <v>0</v>
      </c>
      <c r="X178" s="53"/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147">
        <v>0</v>
      </c>
      <c r="AF178" s="53">
        <v>0</v>
      </c>
      <c r="AG178" s="52">
        <v>0</v>
      </c>
      <c r="AH178" s="52">
        <v>0</v>
      </c>
      <c r="AI178" s="53"/>
      <c r="AJ178" s="53"/>
      <c r="AK178" s="53"/>
      <c r="AL178" s="53"/>
      <c r="AM178" s="52">
        <f>AN178+AO178+AP178</f>
        <v>100</v>
      </c>
      <c r="AN178" s="52">
        <v>100</v>
      </c>
      <c r="AO178" s="52">
        <v>0</v>
      </c>
      <c r="AP178" s="52">
        <v>0</v>
      </c>
      <c r="AQ178" s="52">
        <f>AR178+AS178+AT178+AU178</f>
        <v>50</v>
      </c>
      <c r="AR178" s="52">
        <v>50</v>
      </c>
      <c r="AS178" s="52">
        <v>0</v>
      </c>
      <c r="AT178" s="52">
        <v>0</v>
      </c>
      <c r="AU178" s="52"/>
      <c r="AV178" s="56">
        <v>0</v>
      </c>
      <c r="AW178" s="53">
        <v>0</v>
      </c>
      <c r="AX178" s="53">
        <v>0</v>
      </c>
      <c r="AY178" s="58"/>
    </row>
    <row r="179" spans="1:51" ht="27" customHeight="1" x14ac:dyDescent="0.25">
      <c r="A179" s="143">
        <f t="shared" si="7"/>
        <v>167</v>
      </c>
      <c r="B179" s="151" t="s">
        <v>290</v>
      </c>
      <c r="C179" s="52"/>
      <c r="D179" s="52">
        <f>E179+G179+H179+I179+K179+L179+M179+O179</f>
        <v>2161</v>
      </c>
      <c r="E179" s="52"/>
      <c r="F179" s="53"/>
      <c r="G179" s="53"/>
      <c r="H179" s="52"/>
      <c r="I179" s="52"/>
      <c r="J179" s="52"/>
      <c r="K179" s="53"/>
      <c r="L179" s="53"/>
      <c r="M179" s="52">
        <v>0</v>
      </c>
      <c r="N179" s="52">
        <v>0</v>
      </c>
      <c r="O179" s="52">
        <v>2161</v>
      </c>
      <c r="P179" s="52"/>
      <c r="Q179" s="52">
        <f>R179+S179+T179+U179+W179+X179+Y179+Z179+AA179+AB179+AC179+AD179+AE179+AG179</f>
        <v>1034</v>
      </c>
      <c r="R179" s="52"/>
      <c r="S179" s="156"/>
      <c r="T179" s="156"/>
      <c r="U179" s="52">
        <v>0</v>
      </c>
      <c r="V179" s="52">
        <v>0</v>
      </c>
      <c r="W179" s="52">
        <v>334</v>
      </c>
      <c r="X179" s="53"/>
      <c r="Y179" s="52">
        <v>0</v>
      </c>
      <c r="Z179" s="52">
        <v>0</v>
      </c>
      <c r="AA179" s="52">
        <v>0</v>
      </c>
      <c r="AB179" s="52">
        <v>700</v>
      </c>
      <c r="AC179" s="52">
        <v>0</v>
      </c>
      <c r="AD179" s="52">
        <v>0</v>
      </c>
      <c r="AE179" s="147">
        <v>0</v>
      </c>
      <c r="AF179" s="53">
        <v>0</v>
      </c>
      <c r="AG179" s="52">
        <v>0</v>
      </c>
      <c r="AH179" s="52">
        <v>0</v>
      </c>
      <c r="AI179" s="53"/>
      <c r="AJ179" s="53"/>
      <c r="AK179" s="53"/>
      <c r="AL179" s="53"/>
      <c r="AM179" s="52">
        <f>AN179+AO179+AP179</f>
        <v>0</v>
      </c>
      <c r="AN179" s="52">
        <v>0</v>
      </c>
      <c r="AO179" s="52">
        <v>0</v>
      </c>
      <c r="AP179" s="52">
        <v>0</v>
      </c>
      <c r="AQ179" s="52">
        <f>AR179+AS179+AT179+AU179</f>
        <v>700</v>
      </c>
      <c r="AR179" s="52">
        <v>700</v>
      </c>
      <c r="AS179" s="52">
        <v>0</v>
      </c>
      <c r="AT179" s="52">
        <v>0</v>
      </c>
      <c r="AU179" s="52"/>
      <c r="AV179" s="56">
        <v>0</v>
      </c>
      <c r="AW179" s="53">
        <v>0</v>
      </c>
      <c r="AX179" s="53">
        <v>0</v>
      </c>
      <c r="AY179" s="58"/>
    </row>
    <row r="180" spans="1:51" ht="26.25" customHeight="1" x14ac:dyDescent="0.25">
      <c r="A180" s="143">
        <f t="shared" si="7"/>
        <v>168</v>
      </c>
      <c r="B180" s="151" t="s">
        <v>291</v>
      </c>
      <c r="C180" s="52"/>
      <c r="D180" s="52">
        <f>E180+G180+H180+I180+K180+L180+M180+O180</f>
        <v>125</v>
      </c>
      <c r="E180" s="52"/>
      <c r="F180" s="53"/>
      <c r="G180" s="53"/>
      <c r="H180" s="52"/>
      <c r="I180" s="52"/>
      <c r="J180" s="52"/>
      <c r="K180" s="53"/>
      <c r="L180" s="53"/>
      <c r="M180" s="52">
        <v>125</v>
      </c>
      <c r="N180" s="52">
        <v>499</v>
      </c>
      <c r="O180" s="52">
        <v>0</v>
      </c>
      <c r="P180" s="52"/>
      <c r="Q180" s="52">
        <f>R180+S180+T180+U180+W180+X180+Y180+Z180+AA180+AB180+AC180+AD180+AE180+AG180</f>
        <v>1850</v>
      </c>
      <c r="R180" s="52"/>
      <c r="S180" s="156"/>
      <c r="T180" s="156"/>
      <c r="U180" s="52">
        <v>1850</v>
      </c>
      <c r="V180" s="52">
        <v>17386</v>
      </c>
      <c r="W180" s="52">
        <v>0</v>
      </c>
      <c r="X180" s="53"/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147">
        <v>0</v>
      </c>
      <c r="AF180" s="53">
        <v>0</v>
      </c>
      <c r="AG180" s="52">
        <v>0</v>
      </c>
      <c r="AH180" s="52">
        <v>0</v>
      </c>
      <c r="AI180" s="53"/>
      <c r="AJ180" s="53"/>
      <c r="AK180" s="53"/>
      <c r="AL180" s="53"/>
      <c r="AM180" s="52">
        <f>AN180+AO180+AP180</f>
        <v>0</v>
      </c>
      <c r="AN180" s="52">
        <v>0</v>
      </c>
      <c r="AO180" s="52">
        <v>0</v>
      </c>
      <c r="AP180" s="52">
        <v>0</v>
      </c>
      <c r="AQ180" s="52">
        <f>AR180+AS180+AT180+AU180</f>
        <v>0</v>
      </c>
      <c r="AR180" s="52">
        <v>0</v>
      </c>
      <c r="AS180" s="52">
        <v>0</v>
      </c>
      <c r="AT180" s="52">
        <v>0</v>
      </c>
      <c r="AU180" s="52"/>
      <c r="AV180" s="56">
        <v>0</v>
      </c>
      <c r="AW180" s="53">
        <v>0</v>
      </c>
      <c r="AX180" s="53">
        <v>0</v>
      </c>
      <c r="AY180" s="58"/>
    </row>
    <row r="181" spans="1:51" ht="23.25" customHeight="1" x14ac:dyDescent="0.25">
      <c r="A181" s="143">
        <f t="shared" si="7"/>
        <v>169</v>
      </c>
      <c r="B181" s="151" t="s">
        <v>292</v>
      </c>
      <c r="C181" s="52"/>
      <c r="D181" s="52">
        <f>E181+G181+H181+I181+K181+L181+M181+O181</f>
        <v>125</v>
      </c>
      <c r="E181" s="52"/>
      <c r="F181" s="53"/>
      <c r="G181" s="53"/>
      <c r="H181" s="52"/>
      <c r="I181" s="52"/>
      <c r="J181" s="52"/>
      <c r="K181" s="53"/>
      <c r="L181" s="53"/>
      <c r="M181" s="52">
        <v>125</v>
      </c>
      <c r="N181" s="52">
        <v>499</v>
      </c>
      <c r="O181" s="52">
        <v>0</v>
      </c>
      <c r="P181" s="52"/>
      <c r="Q181" s="52">
        <f>R181+S181+T181+U181+W181+X181+Y181+Z181+AA181+AB181+AC181+AD181+AE181+AG181</f>
        <v>1850</v>
      </c>
      <c r="R181" s="52"/>
      <c r="S181" s="156"/>
      <c r="T181" s="156"/>
      <c r="U181" s="52">
        <v>1850</v>
      </c>
      <c r="V181" s="52">
        <v>17386</v>
      </c>
      <c r="W181" s="52">
        <v>0</v>
      </c>
      <c r="X181" s="53"/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147">
        <v>0</v>
      </c>
      <c r="AF181" s="53">
        <v>0</v>
      </c>
      <c r="AG181" s="52">
        <v>0</v>
      </c>
      <c r="AH181" s="52">
        <v>0</v>
      </c>
      <c r="AI181" s="53"/>
      <c r="AJ181" s="53"/>
      <c r="AK181" s="53"/>
      <c r="AL181" s="53"/>
      <c r="AM181" s="52">
        <f>AN181+AO181+AP181</f>
        <v>0</v>
      </c>
      <c r="AN181" s="52">
        <v>0</v>
      </c>
      <c r="AO181" s="52">
        <v>0</v>
      </c>
      <c r="AP181" s="52">
        <v>0</v>
      </c>
      <c r="AQ181" s="52">
        <f>AR181+AS181+AT181+AU181</f>
        <v>0</v>
      </c>
      <c r="AR181" s="52">
        <v>0</v>
      </c>
      <c r="AS181" s="52">
        <v>0</v>
      </c>
      <c r="AT181" s="52">
        <v>0</v>
      </c>
      <c r="AU181" s="52"/>
      <c r="AV181" s="56">
        <v>0</v>
      </c>
      <c r="AW181" s="53">
        <v>0</v>
      </c>
      <c r="AX181" s="53">
        <v>0</v>
      </c>
    </row>
    <row r="182" spans="1:51" ht="30" customHeight="1" x14ac:dyDescent="0.25">
      <c r="A182" s="143">
        <f t="shared" si="7"/>
        <v>170</v>
      </c>
      <c r="B182" s="151" t="s">
        <v>293</v>
      </c>
      <c r="C182" s="52"/>
      <c r="D182" s="52">
        <f>E182+G182+H182+I182+K182+L182+M182+O182</f>
        <v>1111</v>
      </c>
      <c r="E182" s="52"/>
      <c r="F182" s="53"/>
      <c r="G182" s="53"/>
      <c r="H182" s="52"/>
      <c r="I182" s="52"/>
      <c r="J182" s="52"/>
      <c r="K182" s="53"/>
      <c r="L182" s="53"/>
      <c r="M182" s="52">
        <v>31</v>
      </c>
      <c r="N182" s="52">
        <v>125</v>
      </c>
      <c r="O182" s="52">
        <v>1080</v>
      </c>
      <c r="P182" s="52"/>
      <c r="Q182" s="52">
        <f>R182+S182+T182+U182+W182+X182+Y182+Z182+AA182+AB182+AC182+AD182+AE182+AG182</f>
        <v>629</v>
      </c>
      <c r="R182" s="52"/>
      <c r="S182" s="156"/>
      <c r="T182" s="156"/>
      <c r="U182" s="52">
        <v>462</v>
      </c>
      <c r="V182" s="52">
        <v>4347</v>
      </c>
      <c r="W182" s="52">
        <v>167</v>
      </c>
      <c r="X182" s="53"/>
      <c r="Y182" s="52">
        <v>0</v>
      </c>
      <c r="Z182" s="52">
        <v>0</v>
      </c>
      <c r="AA182" s="52">
        <v>0</v>
      </c>
      <c r="AB182" s="52">
        <v>0</v>
      </c>
      <c r="AC182" s="52">
        <v>0</v>
      </c>
      <c r="AD182" s="52">
        <v>0</v>
      </c>
      <c r="AE182" s="147">
        <v>0</v>
      </c>
      <c r="AF182" s="53">
        <v>0</v>
      </c>
      <c r="AG182" s="52">
        <v>0</v>
      </c>
      <c r="AH182" s="52">
        <v>0</v>
      </c>
      <c r="AI182" s="53"/>
      <c r="AJ182" s="53"/>
      <c r="AK182" s="53"/>
      <c r="AL182" s="53"/>
      <c r="AM182" s="52">
        <f>AN182+AO182+AP182</f>
        <v>50</v>
      </c>
      <c r="AN182" s="52">
        <v>50</v>
      </c>
      <c r="AO182" s="52">
        <v>0</v>
      </c>
      <c r="AP182" s="52">
        <v>0</v>
      </c>
      <c r="AQ182" s="52">
        <f>AR182+AS182+AT182+AU182</f>
        <v>150</v>
      </c>
      <c r="AR182" s="52">
        <v>150</v>
      </c>
      <c r="AS182" s="52">
        <v>0</v>
      </c>
      <c r="AT182" s="52">
        <v>0</v>
      </c>
      <c r="AU182" s="52"/>
      <c r="AV182" s="56">
        <v>0</v>
      </c>
      <c r="AW182" s="53">
        <v>0</v>
      </c>
      <c r="AX182" s="53">
        <v>0</v>
      </c>
    </row>
    <row r="183" spans="1:51" ht="42" customHeight="1" x14ac:dyDescent="0.25">
      <c r="A183" s="143">
        <f t="shared" si="7"/>
        <v>171</v>
      </c>
      <c r="B183" s="151" t="s">
        <v>294</v>
      </c>
      <c r="C183" s="52"/>
      <c r="D183" s="52">
        <f>E183+G183+H183+I183+K183+L183+M183+O183</f>
        <v>4696</v>
      </c>
      <c r="E183" s="52"/>
      <c r="F183" s="53"/>
      <c r="G183" s="53"/>
      <c r="H183" s="52"/>
      <c r="I183" s="52"/>
      <c r="J183" s="52"/>
      <c r="K183" s="53"/>
      <c r="L183" s="53"/>
      <c r="M183" s="52">
        <v>374</v>
      </c>
      <c r="N183" s="52">
        <v>1497</v>
      </c>
      <c r="O183" s="52">
        <v>4322</v>
      </c>
      <c r="P183" s="52"/>
      <c r="Q183" s="52">
        <f>R183+S183+T183+U183+W183+X183+Y183+Z183+AA183+AB183+AC183+AD183+AE183+AG183</f>
        <v>6217</v>
      </c>
      <c r="R183" s="52"/>
      <c r="S183" s="156"/>
      <c r="T183" s="156"/>
      <c r="U183" s="52">
        <v>5549</v>
      </c>
      <c r="V183" s="52">
        <v>52158</v>
      </c>
      <c r="W183" s="52">
        <v>668</v>
      </c>
      <c r="X183" s="53"/>
      <c r="Y183" s="52">
        <v>0</v>
      </c>
      <c r="Z183" s="52">
        <v>0</v>
      </c>
      <c r="AA183" s="52">
        <v>0</v>
      </c>
      <c r="AB183" s="52">
        <v>0</v>
      </c>
      <c r="AC183" s="52">
        <v>0</v>
      </c>
      <c r="AD183" s="52">
        <v>0</v>
      </c>
      <c r="AE183" s="147">
        <v>0</v>
      </c>
      <c r="AF183" s="53">
        <v>0</v>
      </c>
      <c r="AG183" s="52">
        <v>0</v>
      </c>
      <c r="AH183" s="52">
        <v>0</v>
      </c>
      <c r="AI183" s="53"/>
      <c r="AJ183" s="53"/>
      <c r="AK183" s="53"/>
      <c r="AL183" s="53"/>
      <c r="AM183" s="52">
        <f>AN183+AO183+AP183</f>
        <v>0</v>
      </c>
      <c r="AN183" s="52">
        <v>0</v>
      </c>
      <c r="AO183" s="52">
        <v>0</v>
      </c>
      <c r="AP183" s="52">
        <v>0</v>
      </c>
      <c r="AQ183" s="52">
        <f>AR183+AS183+AT183+AU183</f>
        <v>350</v>
      </c>
      <c r="AR183" s="52">
        <v>350</v>
      </c>
      <c r="AS183" s="52">
        <v>0</v>
      </c>
      <c r="AT183" s="52">
        <v>0</v>
      </c>
      <c r="AU183" s="52"/>
      <c r="AV183" s="56">
        <v>0</v>
      </c>
      <c r="AW183" s="53">
        <v>0</v>
      </c>
      <c r="AX183" s="53">
        <v>0</v>
      </c>
    </row>
    <row r="184" spans="1:51" ht="36.75" customHeight="1" x14ac:dyDescent="0.25">
      <c r="A184" s="143">
        <f t="shared" si="7"/>
        <v>172</v>
      </c>
      <c r="B184" s="151" t="s">
        <v>295</v>
      </c>
      <c r="C184" s="52"/>
      <c r="D184" s="52">
        <f>E184+G184+H184+I184+K184+L184+M184+O184</f>
        <v>125</v>
      </c>
      <c r="E184" s="52"/>
      <c r="F184" s="53"/>
      <c r="G184" s="53"/>
      <c r="H184" s="52"/>
      <c r="I184" s="52"/>
      <c r="J184" s="52"/>
      <c r="K184" s="53"/>
      <c r="L184" s="53"/>
      <c r="M184" s="52">
        <v>125</v>
      </c>
      <c r="N184" s="52">
        <v>499</v>
      </c>
      <c r="O184" s="52">
        <v>0</v>
      </c>
      <c r="P184" s="52"/>
      <c r="Q184" s="52">
        <f>R184+S184+T184+U184+W184+X184+Y184+Z184+AA184+AB184+AC184+AD184+AE184+AG184</f>
        <v>1850</v>
      </c>
      <c r="R184" s="52"/>
      <c r="S184" s="156"/>
      <c r="T184" s="156"/>
      <c r="U184" s="52">
        <v>1850</v>
      </c>
      <c r="V184" s="52">
        <v>17386</v>
      </c>
      <c r="W184" s="52">
        <v>0</v>
      </c>
      <c r="X184" s="53"/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147">
        <v>0</v>
      </c>
      <c r="AF184" s="53">
        <v>0</v>
      </c>
      <c r="AG184" s="52">
        <v>0</v>
      </c>
      <c r="AH184" s="52">
        <v>0</v>
      </c>
      <c r="AI184" s="53"/>
      <c r="AJ184" s="53"/>
      <c r="AK184" s="53"/>
      <c r="AL184" s="53"/>
      <c r="AM184" s="52">
        <f>AN184+AO184+AP184</f>
        <v>0</v>
      </c>
      <c r="AN184" s="52">
        <v>0</v>
      </c>
      <c r="AO184" s="52">
        <v>0</v>
      </c>
      <c r="AP184" s="52">
        <v>0</v>
      </c>
      <c r="AQ184" s="52">
        <f>AR184+AS184+AT184+AU184</f>
        <v>0</v>
      </c>
      <c r="AR184" s="52">
        <v>0</v>
      </c>
      <c r="AS184" s="52">
        <v>0</v>
      </c>
      <c r="AT184" s="52">
        <v>0</v>
      </c>
      <c r="AU184" s="52"/>
      <c r="AV184" s="56">
        <v>0</v>
      </c>
      <c r="AW184" s="53">
        <v>0</v>
      </c>
      <c r="AX184" s="53">
        <v>0</v>
      </c>
    </row>
    <row r="185" spans="1:51" ht="27" customHeight="1" x14ac:dyDescent="0.25">
      <c r="A185" s="143">
        <f t="shared" si="7"/>
        <v>173</v>
      </c>
      <c r="B185" s="151" t="s">
        <v>296</v>
      </c>
      <c r="C185" s="52"/>
      <c r="D185" s="52">
        <f>E185+G185+H185+I185+K185+L185+M185+O185</f>
        <v>0</v>
      </c>
      <c r="E185" s="52"/>
      <c r="F185" s="53"/>
      <c r="G185" s="53"/>
      <c r="H185" s="52"/>
      <c r="I185" s="52"/>
      <c r="J185" s="52"/>
      <c r="K185" s="53"/>
      <c r="L185" s="53"/>
      <c r="M185" s="52">
        <v>0</v>
      </c>
      <c r="N185" s="52">
        <v>0</v>
      </c>
      <c r="O185" s="52">
        <v>0</v>
      </c>
      <c r="P185" s="52"/>
      <c r="Q185" s="52">
        <f>R185+S185+T185+U185+W185+X185+Y185+Z185+AA185+AB185+AC185+AD185+AE185+AG185</f>
        <v>0</v>
      </c>
      <c r="R185" s="52"/>
      <c r="S185" s="156"/>
      <c r="T185" s="156"/>
      <c r="U185" s="52">
        <v>0</v>
      </c>
      <c r="V185" s="52">
        <v>0</v>
      </c>
      <c r="W185" s="52">
        <v>0</v>
      </c>
      <c r="X185" s="53"/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147">
        <v>0</v>
      </c>
      <c r="AF185" s="53">
        <v>0</v>
      </c>
      <c r="AG185" s="52">
        <v>0</v>
      </c>
      <c r="AH185" s="52">
        <v>0</v>
      </c>
      <c r="AI185" s="53"/>
      <c r="AJ185" s="53"/>
      <c r="AK185" s="53"/>
      <c r="AL185" s="53"/>
      <c r="AM185" s="52">
        <f>AN185+AO185+AP185</f>
        <v>0</v>
      </c>
      <c r="AN185" s="52">
        <v>0</v>
      </c>
      <c r="AO185" s="52">
        <v>0</v>
      </c>
      <c r="AP185" s="52">
        <v>0</v>
      </c>
      <c r="AQ185" s="52">
        <f>AR185+AS185+AT185+AU185</f>
        <v>300</v>
      </c>
      <c r="AR185" s="52">
        <v>300</v>
      </c>
      <c r="AS185" s="52">
        <v>0</v>
      </c>
      <c r="AT185" s="52">
        <v>0</v>
      </c>
      <c r="AU185" s="52"/>
      <c r="AV185" s="56">
        <v>0</v>
      </c>
      <c r="AW185" s="53">
        <v>0</v>
      </c>
      <c r="AX185" s="53">
        <v>0</v>
      </c>
    </row>
    <row r="186" spans="1:51" ht="30" customHeight="1" x14ac:dyDescent="0.25">
      <c r="A186" s="143">
        <f t="shared" si="7"/>
        <v>174</v>
      </c>
      <c r="B186" s="151" t="s">
        <v>297</v>
      </c>
      <c r="C186" s="52"/>
      <c r="D186" s="52">
        <f>E186+G186+H186+I186+K186+L186+M186+O186</f>
        <v>6483</v>
      </c>
      <c r="E186" s="52"/>
      <c r="F186" s="53"/>
      <c r="G186" s="53"/>
      <c r="H186" s="52"/>
      <c r="I186" s="52"/>
      <c r="J186" s="52"/>
      <c r="K186" s="53"/>
      <c r="L186" s="53"/>
      <c r="M186" s="52">
        <v>0</v>
      </c>
      <c r="N186" s="52">
        <v>0</v>
      </c>
      <c r="O186" s="52">
        <v>6483</v>
      </c>
      <c r="P186" s="52"/>
      <c r="Q186" s="52">
        <f>R186+S186+T186+U186+W186+X186+Y186+Z186+AA186+AB186+AC186+AD186+AE186+AG186</f>
        <v>2302</v>
      </c>
      <c r="R186" s="52"/>
      <c r="S186" s="156"/>
      <c r="T186" s="156"/>
      <c r="U186" s="52">
        <v>0</v>
      </c>
      <c r="V186" s="52">
        <v>0</v>
      </c>
      <c r="W186" s="52">
        <v>1002</v>
      </c>
      <c r="X186" s="53"/>
      <c r="Y186" s="52">
        <v>0</v>
      </c>
      <c r="Z186" s="52">
        <v>0</v>
      </c>
      <c r="AA186" s="52">
        <v>1300</v>
      </c>
      <c r="AB186" s="52">
        <v>0</v>
      </c>
      <c r="AC186" s="52">
        <v>0</v>
      </c>
      <c r="AD186" s="52">
        <v>0</v>
      </c>
      <c r="AE186" s="147">
        <v>0</v>
      </c>
      <c r="AF186" s="53">
        <v>0</v>
      </c>
      <c r="AG186" s="52">
        <v>0</v>
      </c>
      <c r="AH186" s="52">
        <v>0</v>
      </c>
      <c r="AI186" s="53"/>
      <c r="AJ186" s="53"/>
      <c r="AK186" s="53"/>
      <c r="AL186" s="53"/>
      <c r="AM186" s="52">
        <f>AN186+AO186+AP186</f>
        <v>0</v>
      </c>
      <c r="AN186" s="52">
        <v>0</v>
      </c>
      <c r="AO186" s="52">
        <v>0</v>
      </c>
      <c r="AP186" s="52">
        <v>0</v>
      </c>
      <c r="AQ186" s="52">
        <f>AR186+AS186+AT186+AU186</f>
        <v>350</v>
      </c>
      <c r="AR186" s="52">
        <v>350</v>
      </c>
      <c r="AS186" s="52">
        <v>0</v>
      </c>
      <c r="AT186" s="52">
        <v>0</v>
      </c>
      <c r="AU186" s="52"/>
      <c r="AV186" s="56">
        <v>0</v>
      </c>
      <c r="AW186" s="53">
        <v>0</v>
      </c>
      <c r="AX186" s="53">
        <v>0</v>
      </c>
    </row>
    <row r="187" spans="1:51" ht="32.25" customHeight="1" x14ac:dyDescent="0.25">
      <c r="A187" s="143">
        <f t="shared" si="7"/>
        <v>175</v>
      </c>
      <c r="B187" s="151" t="s">
        <v>298</v>
      </c>
      <c r="C187" s="52"/>
      <c r="D187" s="52">
        <f>E187+G187+H187+I187+K187+L187+M187+O187</f>
        <v>374</v>
      </c>
      <c r="E187" s="52"/>
      <c r="F187" s="53"/>
      <c r="G187" s="53"/>
      <c r="H187" s="52"/>
      <c r="I187" s="52"/>
      <c r="J187" s="52"/>
      <c r="K187" s="53"/>
      <c r="L187" s="53"/>
      <c r="M187" s="52">
        <v>374</v>
      </c>
      <c r="N187" s="52">
        <v>1497</v>
      </c>
      <c r="O187" s="52">
        <v>0</v>
      </c>
      <c r="P187" s="52"/>
      <c r="Q187" s="52">
        <f>R187+S187+T187+U187+W187+X187+Y187+Z187+AA187+AB187+AC187+AD187+AE187+AG187</f>
        <v>5549</v>
      </c>
      <c r="R187" s="52"/>
      <c r="S187" s="156"/>
      <c r="T187" s="156"/>
      <c r="U187" s="52">
        <v>5549</v>
      </c>
      <c r="V187" s="52">
        <v>52158</v>
      </c>
      <c r="W187" s="52">
        <v>0</v>
      </c>
      <c r="X187" s="53"/>
      <c r="Y187" s="52">
        <v>0</v>
      </c>
      <c r="Z187" s="52">
        <v>0</v>
      </c>
      <c r="AA187" s="52">
        <v>0</v>
      </c>
      <c r="AB187" s="52">
        <v>0</v>
      </c>
      <c r="AC187" s="52">
        <v>0</v>
      </c>
      <c r="AD187" s="52">
        <v>0</v>
      </c>
      <c r="AE187" s="147">
        <v>0</v>
      </c>
      <c r="AF187" s="53">
        <v>0</v>
      </c>
      <c r="AG187" s="52">
        <v>0</v>
      </c>
      <c r="AH187" s="52">
        <v>0</v>
      </c>
      <c r="AI187" s="53"/>
      <c r="AJ187" s="53"/>
      <c r="AK187" s="53"/>
      <c r="AL187" s="53"/>
      <c r="AM187" s="52">
        <f>AN187+AO187+AP187</f>
        <v>0</v>
      </c>
      <c r="AN187" s="52">
        <v>0</v>
      </c>
      <c r="AO187" s="52">
        <v>0</v>
      </c>
      <c r="AP187" s="52">
        <v>0</v>
      </c>
      <c r="AQ187" s="52">
        <f>AR187+AS187+AT187+AU187</f>
        <v>700</v>
      </c>
      <c r="AR187" s="52">
        <v>700</v>
      </c>
      <c r="AS187" s="52">
        <v>0</v>
      </c>
      <c r="AT187" s="52">
        <v>0</v>
      </c>
      <c r="AU187" s="52"/>
      <c r="AV187" s="56">
        <v>0</v>
      </c>
      <c r="AW187" s="53">
        <v>0</v>
      </c>
      <c r="AX187" s="53">
        <v>0</v>
      </c>
    </row>
    <row r="188" spans="1:51" ht="36" x14ac:dyDescent="0.25">
      <c r="A188" s="143">
        <f t="shared" si="7"/>
        <v>176</v>
      </c>
      <c r="B188" s="151" t="s">
        <v>299</v>
      </c>
      <c r="C188" s="52"/>
      <c r="D188" s="52">
        <f>E188+G188+H188+I188+K188+L188+M188+O188</f>
        <v>2348</v>
      </c>
      <c r="E188" s="52"/>
      <c r="F188" s="53"/>
      <c r="G188" s="53"/>
      <c r="H188" s="52"/>
      <c r="I188" s="52"/>
      <c r="J188" s="52"/>
      <c r="K188" s="53"/>
      <c r="L188" s="53"/>
      <c r="M188" s="52">
        <v>187</v>
      </c>
      <c r="N188" s="52">
        <v>748</v>
      </c>
      <c r="O188" s="52">
        <v>2161</v>
      </c>
      <c r="P188" s="52"/>
      <c r="Q188" s="52">
        <f>R188+S188+T188+U188+W188+X188+Y188+Z188+AA188+AB188+AC188+AD188+AE188+AG188</f>
        <v>4108</v>
      </c>
      <c r="R188" s="52"/>
      <c r="S188" s="156"/>
      <c r="T188" s="156"/>
      <c r="U188" s="52">
        <v>2774</v>
      </c>
      <c r="V188" s="52">
        <v>26079</v>
      </c>
      <c r="W188" s="52">
        <v>334</v>
      </c>
      <c r="X188" s="53"/>
      <c r="Y188" s="52">
        <v>0</v>
      </c>
      <c r="Z188" s="52">
        <v>0</v>
      </c>
      <c r="AA188" s="52">
        <v>1000</v>
      </c>
      <c r="AB188" s="52">
        <v>0</v>
      </c>
      <c r="AC188" s="52">
        <v>0</v>
      </c>
      <c r="AD188" s="52">
        <v>0</v>
      </c>
      <c r="AE188" s="147">
        <v>0</v>
      </c>
      <c r="AF188" s="53">
        <v>0</v>
      </c>
      <c r="AG188" s="52">
        <v>0</v>
      </c>
      <c r="AH188" s="52">
        <v>0</v>
      </c>
      <c r="AI188" s="53"/>
      <c r="AJ188" s="53"/>
      <c r="AK188" s="53"/>
      <c r="AL188" s="53"/>
      <c r="AM188" s="52">
        <f>AN188+AO188+AP188</f>
        <v>0</v>
      </c>
      <c r="AN188" s="52">
        <v>0</v>
      </c>
      <c r="AO188" s="52">
        <v>0</v>
      </c>
      <c r="AP188" s="52">
        <v>0</v>
      </c>
      <c r="AQ188" s="52">
        <f>AR188+AS188+AT188+AU188</f>
        <v>500</v>
      </c>
      <c r="AR188" s="52">
        <v>500</v>
      </c>
      <c r="AS188" s="52">
        <v>0</v>
      </c>
      <c r="AT188" s="52">
        <v>0</v>
      </c>
      <c r="AU188" s="52"/>
      <c r="AV188" s="56">
        <v>0</v>
      </c>
      <c r="AW188" s="53">
        <v>0</v>
      </c>
      <c r="AX188" s="53">
        <v>0</v>
      </c>
    </row>
    <row r="189" spans="1:51" ht="47.25" customHeight="1" x14ac:dyDescent="0.25">
      <c r="A189" s="143">
        <f t="shared" si="7"/>
        <v>177</v>
      </c>
      <c r="B189" s="151" t="s">
        <v>300</v>
      </c>
      <c r="C189" s="52"/>
      <c r="D189" s="52">
        <f>E189+G189+H189+I189+K189+L189+M189+O189</f>
        <v>374</v>
      </c>
      <c r="E189" s="52"/>
      <c r="F189" s="53"/>
      <c r="G189" s="53"/>
      <c r="H189" s="52"/>
      <c r="I189" s="52"/>
      <c r="J189" s="52"/>
      <c r="K189" s="53"/>
      <c r="L189" s="53"/>
      <c r="M189" s="52">
        <v>374</v>
      </c>
      <c r="N189" s="52">
        <v>1497</v>
      </c>
      <c r="O189" s="52">
        <v>0</v>
      </c>
      <c r="P189" s="52"/>
      <c r="Q189" s="52">
        <f>R189+S189+T189+U189+W189+X189+Y189+Z189+AA189+AB189+AC189+AD189+AE189+AG189</f>
        <v>5549</v>
      </c>
      <c r="R189" s="52"/>
      <c r="S189" s="156"/>
      <c r="T189" s="156"/>
      <c r="U189" s="52">
        <v>5549</v>
      </c>
      <c r="V189" s="52">
        <v>52158</v>
      </c>
      <c r="W189" s="52">
        <v>0</v>
      </c>
      <c r="X189" s="53"/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147">
        <v>0</v>
      </c>
      <c r="AF189" s="53">
        <v>0</v>
      </c>
      <c r="AG189" s="52">
        <v>0</v>
      </c>
      <c r="AH189" s="52">
        <v>0</v>
      </c>
      <c r="AI189" s="53"/>
      <c r="AJ189" s="53"/>
      <c r="AK189" s="53"/>
      <c r="AL189" s="53"/>
      <c r="AM189" s="52">
        <f>AN189+AO189+AP189</f>
        <v>0</v>
      </c>
      <c r="AN189" s="52">
        <v>0</v>
      </c>
      <c r="AO189" s="52">
        <v>0</v>
      </c>
      <c r="AP189" s="52">
        <v>0</v>
      </c>
      <c r="AQ189" s="52">
        <f>AR189+AS189+AT189+AU189</f>
        <v>0</v>
      </c>
      <c r="AR189" s="52">
        <v>0</v>
      </c>
      <c r="AS189" s="52">
        <v>0</v>
      </c>
      <c r="AT189" s="52">
        <v>0</v>
      </c>
      <c r="AU189" s="52"/>
      <c r="AV189" s="56">
        <v>0</v>
      </c>
      <c r="AW189" s="53">
        <v>0</v>
      </c>
      <c r="AX189" s="53">
        <v>0</v>
      </c>
    </row>
    <row r="190" spans="1:51" ht="24.75" customHeight="1" x14ac:dyDescent="0.25">
      <c r="A190" s="143">
        <f t="shared" si="7"/>
        <v>178</v>
      </c>
      <c r="B190" s="151" t="s">
        <v>301</v>
      </c>
      <c r="C190" s="52"/>
      <c r="D190" s="52">
        <f>E190+G190+H190+I190+K190+L190+M190+O190</f>
        <v>499</v>
      </c>
      <c r="E190" s="52"/>
      <c r="F190" s="53"/>
      <c r="G190" s="53"/>
      <c r="H190" s="52"/>
      <c r="I190" s="52"/>
      <c r="J190" s="52"/>
      <c r="K190" s="53"/>
      <c r="L190" s="53"/>
      <c r="M190" s="52">
        <v>499</v>
      </c>
      <c r="N190" s="52">
        <v>1996</v>
      </c>
      <c r="O190" s="52">
        <v>0</v>
      </c>
      <c r="P190" s="52"/>
      <c r="Q190" s="52">
        <f>R190+S190+T190+U190+W190+X190+Y190+Z190+AA190+AB190+AC190+AD190+AE190+AG190</f>
        <v>7398</v>
      </c>
      <c r="R190" s="52"/>
      <c r="S190" s="156"/>
      <c r="T190" s="156"/>
      <c r="U190" s="52">
        <v>7398</v>
      </c>
      <c r="V190" s="52">
        <v>69544</v>
      </c>
      <c r="W190" s="52">
        <v>0</v>
      </c>
      <c r="X190" s="53"/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147">
        <v>0</v>
      </c>
      <c r="AF190" s="53">
        <v>0</v>
      </c>
      <c r="AG190" s="52">
        <v>0</v>
      </c>
      <c r="AH190" s="52">
        <v>0</v>
      </c>
      <c r="AI190" s="53"/>
      <c r="AJ190" s="53"/>
      <c r="AK190" s="53"/>
      <c r="AL190" s="53"/>
      <c r="AM190" s="52">
        <f>AN190+AO190+AP190</f>
        <v>0</v>
      </c>
      <c r="AN190" s="52">
        <v>0</v>
      </c>
      <c r="AO190" s="52">
        <v>0</v>
      </c>
      <c r="AP190" s="52">
        <v>0</v>
      </c>
      <c r="AQ190" s="52">
        <f>AR190+AS190+AT190+AU190</f>
        <v>0</v>
      </c>
      <c r="AR190" s="52">
        <v>0</v>
      </c>
      <c r="AS190" s="52">
        <v>0</v>
      </c>
      <c r="AT190" s="52">
        <v>0</v>
      </c>
      <c r="AU190" s="52"/>
      <c r="AV190" s="56">
        <v>0</v>
      </c>
      <c r="AW190" s="53">
        <v>0</v>
      </c>
      <c r="AX190" s="53">
        <v>0</v>
      </c>
    </row>
    <row r="191" spans="1:51" ht="30.75" customHeight="1" x14ac:dyDescent="0.25">
      <c r="A191" s="143">
        <f t="shared" si="7"/>
        <v>179</v>
      </c>
      <c r="B191" s="151" t="s">
        <v>302</v>
      </c>
      <c r="C191" s="52"/>
      <c r="D191" s="52">
        <f>E191+G191+H191+I191+K191+L191+M191+O191</f>
        <v>561</v>
      </c>
      <c r="E191" s="52"/>
      <c r="F191" s="53"/>
      <c r="G191" s="53"/>
      <c r="H191" s="52"/>
      <c r="I191" s="52"/>
      <c r="J191" s="52"/>
      <c r="K191" s="53"/>
      <c r="L191" s="52"/>
      <c r="M191" s="52">
        <v>561</v>
      </c>
      <c r="N191" s="52">
        <v>2244</v>
      </c>
      <c r="O191" s="52">
        <v>0</v>
      </c>
      <c r="P191" s="52"/>
      <c r="Q191" s="52">
        <f>R191+S191+T191+U191+W191+X191+Y191+Z191+AA191+AB191+AC191+AD191+AE191+AG191</f>
        <v>11560</v>
      </c>
      <c r="R191" s="52"/>
      <c r="S191" s="156"/>
      <c r="T191" s="156"/>
      <c r="U191" s="52">
        <v>11560</v>
      </c>
      <c r="V191" s="52">
        <v>108663</v>
      </c>
      <c r="W191" s="52">
        <v>0</v>
      </c>
      <c r="X191" s="53"/>
      <c r="Y191" s="52">
        <v>0</v>
      </c>
      <c r="Z191" s="52">
        <v>0</v>
      </c>
      <c r="AA191" s="52">
        <v>0</v>
      </c>
      <c r="AB191" s="52">
        <v>0</v>
      </c>
      <c r="AC191" s="52">
        <v>0</v>
      </c>
      <c r="AD191" s="52">
        <v>0</v>
      </c>
      <c r="AE191" s="147">
        <v>0</v>
      </c>
      <c r="AF191" s="53">
        <v>0</v>
      </c>
      <c r="AG191" s="52">
        <v>0</v>
      </c>
      <c r="AH191" s="52">
        <v>0</v>
      </c>
      <c r="AI191" s="53"/>
      <c r="AJ191" s="53"/>
      <c r="AK191" s="53"/>
      <c r="AL191" s="53"/>
      <c r="AM191" s="52">
        <f>AN191+AO191+AP191</f>
        <v>0</v>
      </c>
      <c r="AN191" s="52">
        <v>0</v>
      </c>
      <c r="AO191" s="52">
        <v>0</v>
      </c>
      <c r="AP191" s="52">
        <v>0</v>
      </c>
      <c r="AQ191" s="52">
        <f>AR191+AS191+AT191+AU191</f>
        <v>0</v>
      </c>
      <c r="AR191" s="52">
        <v>0</v>
      </c>
      <c r="AS191" s="52">
        <v>0</v>
      </c>
      <c r="AT191" s="52">
        <v>0</v>
      </c>
      <c r="AU191" s="52"/>
      <c r="AV191" s="56">
        <v>0</v>
      </c>
      <c r="AW191" s="53">
        <v>0</v>
      </c>
      <c r="AX191" s="53">
        <v>0</v>
      </c>
    </row>
    <row r="192" spans="1:51" ht="26.25" customHeight="1" x14ac:dyDescent="0.25">
      <c r="A192" s="143">
        <f t="shared" si="7"/>
        <v>180</v>
      </c>
      <c r="B192" s="151" t="s">
        <v>303</v>
      </c>
      <c r="C192" s="52"/>
      <c r="D192" s="52">
        <f>E192+G192+H192+I192+K192+L192+M192+O192</f>
        <v>125</v>
      </c>
      <c r="E192" s="52"/>
      <c r="F192" s="53"/>
      <c r="G192" s="53"/>
      <c r="H192" s="52"/>
      <c r="I192" s="52"/>
      <c r="J192" s="52"/>
      <c r="K192" s="53"/>
      <c r="L192" s="53"/>
      <c r="M192" s="52">
        <v>125</v>
      </c>
      <c r="N192" s="52">
        <v>499</v>
      </c>
      <c r="O192" s="52">
        <v>0</v>
      </c>
      <c r="P192" s="52"/>
      <c r="Q192" s="52">
        <f>R192+S192+T192+U192+W192+X192+Y192+Z192+AA192+AB192+AC192+AD192+AE192+AG192</f>
        <v>1850</v>
      </c>
      <c r="R192" s="52"/>
      <c r="S192" s="156"/>
      <c r="T192" s="156"/>
      <c r="U192" s="52">
        <v>1850</v>
      </c>
      <c r="V192" s="52">
        <v>17386</v>
      </c>
      <c r="W192" s="52">
        <v>0</v>
      </c>
      <c r="X192" s="53"/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147">
        <v>0</v>
      </c>
      <c r="AF192" s="53">
        <v>0</v>
      </c>
      <c r="AG192" s="52">
        <v>0</v>
      </c>
      <c r="AH192" s="52">
        <v>0</v>
      </c>
      <c r="AI192" s="53"/>
      <c r="AJ192" s="53"/>
      <c r="AK192" s="53"/>
      <c r="AL192" s="53"/>
      <c r="AM192" s="52">
        <f>AN192+AO192+AP192</f>
        <v>0</v>
      </c>
      <c r="AN192" s="52">
        <v>0</v>
      </c>
      <c r="AO192" s="52">
        <v>0</v>
      </c>
      <c r="AP192" s="52">
        <v>0</v>
      </c>
      <c r="AQ192" s="52">
        <f>AR192+AS192+AT192+AU192</f>
        <v>0</v>
      </c>
      <c r="AR192" s="52">
        <v>0</v>
      </c>
      <c r="AS192" s="52">
        <v>0</v>
      </c>
      <c r="AT192" s="52">
        <v>0</v>
      </c>
      <c r="AU192" s="52"/>
      <c r="AV192" s="56">
        <v>0</v>
      </c>
      <c r="AW192" s="53">
        <v>0</v>
      </c>
      <c r="AX192" s="53">
        <v>0</v>
      </c>
    </row>
    <row r="193" spans="1:51" ht="30" customHeight="1" x14ac:dyDescent="0.25">
      <c r="A193" s="143">
        <f t="shared" ref="A193:A256" si="8">A192+1</f>
        <v>181</v>
      </c>
      <c r="B193" s="151" t="s">
        <v>304</v>
      </c>
      <c r="C193" s="52"/>
      <c r="D193" s="52">
        <f>E193+G193+H193+I193+K193+L193+M193+O193</f>
        <v>2161</v>
      </c>
      <c r="E193" s="52"/>
      <c r="F193" s="53"/>
      <c r="G193" s="53"/>
      <c r="H193" s="52"/>
      <c r="I193" s="52"/>
      <c r="J193" s="52"/>
      <c r="K193" s="53"/>
      <c r="L193" s="53"/>
      <c r="M193" s="52">
        <v>0</v>
      </c>
      <c r="N193" s="52">
        <v>0</v>
      </c>
      <c r="O193" s="52">
        <v>2161</v>
      </c>
      <c r="P193" s="52"/>
      <c r="Q193" s="52">
        <f>R193+S193+T193+U193+W193+X193+Y193+Z193+AA193+AB193+AC193+AD193+AE193+AG193</f>
        <v>334</v>
      </c>
      <c r="R193" s="52"/>
      <c r="S193" s="156"/>
      <c r="T193" s="156"/>
      <c r="U193" s="52">
        <v>0</v>
      </c>
      <c r="V193" s="52">
        <v>0</v>
      </c>
      <c r="W193" s="52">
        <v>334</v>
      </c>
      <c r="X193" s="53"/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147">
        <v>0</v>
      </c>
      <c r="AF193" s="53">
        <v>0</v>
      </c>
      <c r="AG193" s="52">
        <v>0</v>
      </c>
      <c r="AH193" s="52">
        <v>0</v>
      </c>
      <c r="AI193" s="53"/>
      <c r="AJ193" s="53"/>
      <c r="AK193" s="53"/>
      <c r="AL193" s="53"/>
      <c r="AM193" s="52">
        <f>AN193+AO193+AP193</f>
        <v>0</v>
      </c>
      <c r="AN193" s="52">
        <v>0</v>
      </c>
      <c r="AO193" s="52">
        <v>0</v>
      </c>
      <c r="AP193" s="52">
        <v>0</v>
      </c>
      <c r="AQ193" s="52">
        <f>AR193+AS193+AT193+AU193</f>
        <v>420</v>
      </c>
      <c r="AR193" s="52">
        <v>420</v>
      </c>
      <c r="AS193" s="52">
        <v>0</v>
      </c>
      <c r="AT193" s="52">
        <v>0</v>
      </c>
      <c r="AU193" s="52"/>
      <c r="AV193" s="56">
        <v>0</v>
      </c>
      <c r="AW193" s="53">
        <v>0</v>
      </c>
      <c r="AX193" s="53">
        <v>0</v>
      </c>
    </row>
    <row r="194" spans="1:51" ht="28.5" customHeight="1" x14ac:dyDescent="0.25">
      <c r="A194" s="143">
        <f t="shared" si="8"/>
        <v>182</v>
      </c>
      <c r="B194" s="158" t="s">
        <v>305</v>
      </c>
      <c r="C194" s="52"/>
      <c r="D194" s="52">
        <f>E194+G194+H194+I194+K194+L194+M194+O194</f>
        <v>156</v>
      </c>
      <c r="E194" s="52"/>
      <c r="F194" s="53"/>
      <c r="G194" s="53"/>
      <c r="H194" s="52"/>
      <c r="I194" s="52"/>
      <c r="J194" s="52"/>
      <c r="K194" s="53"/>
      <c r="L194" s="53"/>
      <c r="M194" s="52">
        <v>156</v>
      </c>
      <c r="N194" s="52">
        <v>624</v>
      </c>
      <c r="O194" s="52">
        <v>0</v>
      </c>
      <c r="P194" s="52"/>
      <c r="Q194" s="52">
        <f>R194+S194+T194+U194+W194+X194+Y194+Z194+AA194+AB194+AC194+AD194+AE194+AG194</f>
        <v>2312</v>
      </c>
      <c r="R194" s="52"/>
      <c r="S194" s="156"/>
      <c r="T194" s="156"/>
      <c r="U194" s="52">
        <v>2312</v>
      </c>
      <c r="V194" s="52">
        <v>21733</v>
      </c>
      <c r="W194" s="52">
        <v>0</v>
      </c>
      <c r="X194" s="53"/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147">
        <v>0</v>
      </c>
      <c r="AF194" s="53">
        <v>0</v>
      </c>
      <c r="AG194" s="52">
        <v>0</v>
      </c>
      <c r="AH194" s="52">
        <v>0</v>
      </c>
      <c r="AI194" s="53"/>
      <c r="AJ194" s="53"/>
      <c r="AK194" s="53"/>
      <c r="AL194" s="53"/>
      <c r="AM194" s="52">
        <f>AN194+AO194+AP194</f>
        <v>0</v>
      </c>
      <c r="AN194" s="52">
        <v>0</v>
      </c>
      <c r="AO194" s="52">
        <v>0</v>
      </c>
      <c r="AP194" s="52">
        <v>0</v>
      </c>
      <c r="AQ194" s="52">
        <f>AR194+AS194+AT194+AU194</f>
        <v>450</v>
      </c>
      <c r="AR194" s="52">
        <v>450</v>
      </c>
      <c r="AS194" s="52">
        <v>0</v>
      </c>
      <c r="AT194" s="52">
        <v>0</v>
      </c>
      <c r="AU194" s="52"/>
      <c r="AV194" s="56">
        <v>0</v>
      </c>
      <c r="AW194" s="53">
        <v>0</v>
      </c>
      <c r="AX194" s="53">
        <v>0</v>
      </c>
    </row>
    <row r="195" spans="1:51" ht="40.5" customHeight="1" x14ac:dyDescent="0.25">
      <c r="A195" s="143">
        <f t="shared" si="8"/>
        <v>183</v>
      </c>
      <c r="B195" s="151" t="s">
        <v>306</v>
      </c>
      <c r="C195" s="52"/>
      <c r="D195" s="52">
        <f>E195+G195+H195+I195+K195+L195+M195+O195</f>
        <v>125</v>
      </c>
      <c r="E195" s="52"/>
      <c r="F195" s="53"/>
      <c r="G195" s="53"/>
      <c r="H195" s="52"/>
      <c r="I195" s="52"/>
      <c r="J195" s="52"/>
      <c r="K195" s="53"/>
      <c r="L195" s="53"/>
      <c r="M195" s="52">
        <v>125</v>
      </c>
      <c r="N195" s="52">
        <v>499</v>
      </c>
      <c r="O195" s="52">
        <v>0</v>
      </c>
      <c r="P195" s="52"/>
      <c r="Q195" s="52">
        <f>R195+S195+T195+U195+W195+X195+Y195+Z195+AA195+AB195+AC195+AD195+AE195+AG195</f>
        <v>1850</v>
      </c>
      <c r="R195" s="52"/>
      <c r="S195" s="156"/>
      <c r="T195" s="156"/>
      <c r="U195" s="52">
        <v>1850</v>
      </c>
      <c r="V195" s="52">
        <v>17386</v>
      </c>
      <c r="W195" s="52">
        <v>0</v>
      </c>
      <c r="X195" s="53"/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147">
        <v>0</v>
      </c>
      <c r="AF195" s="53">
        <v>0</v>
      </c>
      <c r="AG195" s="52">
        <v>0</v>
      </c>
      <c r="AH195" s="52">
        <v>0</v>
      </c>
      <c r="AI195" s="53"/>
      <c r="AJ195" s="53"/>
      <c r="AK195" s="53"/>
      <c r="AL195" s="53"/>
      <c r="AM195" s="52">
        <f>AN195+AO195+AP195</f>
        <v>0</v>
      </c>
      <c r="AN195" s="52">
        <v>0</v>
      </c>
      <c r="AO195" s="52">
        <v>0</v>
      </c>
      <c r="AP195" s="52">
        <v>0</v>
      </c>
      <c r="AQ195" s="52">
        <f>AR195+AS195+AT195+AU195</f>
        <v>0</v>
      </c>
      <c r="AR195" s="52">
        <v>0</v>
      </c>
      <c r="AS195" s="52">
        <v>0</v>
      </c>
      <c r="AT195" s="52">
        <v>0</v>
      </c>
      <c r="AU195" s="52"/>
      <c r="AV195" s="56">
        <v>0</v>
      </c>
      <c r="AW195" s="53">
        <v>0</v>
      </c>
      <c r="AX195" s="53">
        <v>0</v>
      </c>
    </row>
    <row r="196" spans="1:51" ht="36" x14ac:dyDescent="0.25">
      <c r="A196" s="143">
        <f t="shared" si="8"/>
        <v>184</v>
      </c>
      <c r="B196" s="151" t="s">
        <v>307</v>
      </c>
      <c r="C196" s="52"/>
      <c r="D196" s="52">
        <f>E196+G196+H196+I196+K196+L196+M196+O196</f>
        <v>374</v>
      </c>
      <c r="E196" s="52"/>
      <c r="F196" s="53"/>
      <c r="G196" s="53"/>
      <c r="H196" s="52"/>
      <c r="I196" s="52"/>
      <c r="J196" s="52"/>
      <c r="K196" s="53"/>
      <c r="L196" s="53"/>
      <c r="M196" s="52">
        <v>374</v>
      </c>
      <c r="N196" s="52">
        <v>1497</v>
      </c>
      <c r="O196" s="52">
        <v>0</v>
      </c>
      <c r="P196" s="52"/>
      <c r="Q196" s="52">
        <f>R196+S196+T196+U196+W196+X196+Y196+Z196+AA196+AB196+AC196+AD196+AE196+AG196</f>
        <v>5549</v>
      </c>
      <c r="R196" s="52"/>
      <c r="S196" s="156"/>
      <c r="T196" s="156"/>
      <c r="U196" s="52">
        <v>5549</v>
      </c>
      <c r="V196" s="52">
        <v>52158</v>
      </c>
      <c r="W196" s="52">
        <v>0</v>
      </c>
      <c r="X196" s="53"/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147">
        <v>0</v>
      </c>
      <c r="AF196" s="53">
        <v>0</v>
      </c>
      <c r="AG196" s="52">
        <v>0</v>
      </c>
      <c r="AH196" s="52">
        <v>0</v>
      </c>
      <c r="AI196" s="53"/>
      <c r="AJ196" s="53"/>
      <c r="AK196" s="53"/>
      <c r="AL196" s="53"/>
      <c r="AM196" s="52">
        <f>AN196+AO196+AP196</f>
        <v>0</v>
      </c>
      <c r="AN196" s="52">
        <v>0</v>
      </c>
      <c r="AO196" s="52">
        <v>0</v>
      </c>
      <c r="AP196" s="52">
        <v>0</v>
      </c>
      <c r="AQ196" s="52">
        <f>AR196+AS196+AT196+AU196</f>
        <v>0</v>
      </c>
      <c r="AR196" s="52">
        <v>0</v>
      </c>
      <c r="AS196" s="52">
        <v>0</v>
      </c>
      <c r="AT196" s="52">
        <v>0</v>
      </c>
      <c r="AU196" s="52"/>
      <c r="AV196" s="56">
        <v>0</v>
      </c>
      <c r="AW196" s="53">
        <v>0</v>
      </c>
      <c r="AX196" s="53">
        <v>0</v>
      </c>
    </row>
    <row r="197" spans="1:51" ht="36" x14ac:dyDescent="0.25">
      <c r="A197" s="143">
        <f t="shared" si="8"/>
        <v>185</v>
      </c>
      <c r="B197" s="151" t="s">
        <v>308</v>
      </c>
      <c r="C197" s="52"/>
      <c r="D197" s="52">
        <f>E197+G197+H197+I197+K197+L197+M197+O197</f>
        <v>249</v>
      </c>
      <c r="E197" s="52"/>
      <c r="F197" s="53"/>
      <c r="G197" s="53"/>
      <c r="H197" s="52"/>
      <c r="I197" s="52"/>
      <c r="J197" s="52"/>
      <c r="K197" s="53"/>
      <c r="L197" s="53"/>
      <c r="M197" s="52">
        <v>249</v>
      </c>
      <c r="N197" s="52">
        <v>998</v>
      </c>
      <c r="O197" s="52">
        <v>0</v>
      </c>
      <c r="P197" s="52"/>
      <c r="Q197" s="52">
        <f>R197+S197+T197+U197+W197+X197+Y197+Z197+AA197+AB197+AC197+AD197+AE197+AG197</f>
        <v>3699</v>
      </c>
      <c r="R197" s="52"/>
      <c r="S197" s="156"/>
      <c r="T197" s="156"/>
      <c r="U197" s="52">
        <v>3699</v>
      </c>
      <c r="V197" s="52">
        <v>34772</v>
      </c>
      <c r="W197" s="52">
        <v>0</v>
      </c>
      <c r="X197" s="53"/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147">
        <v>0</v>
      </c>
      <c r="AF197" s="53">
        <v>0</v>
      </c>
      <c r="AG197" s="52">
        <v>0</v>
      </c>
      <c r="AH197" s="52">
        <v>0</v>
      </c>
      <c r="AI197" s="53"/>
      <c r="AJ197" s="53"/>
      <c r="AK197" s="53"/>
      <c r="AL197" s="53"/>
      <c r="AM197" s="52">
        <f>AN197+AO197+AP197</f>
        <v>0</v>
      </c>
      <c r="AN197" s="52">
        <v>0</v>
      </c>
      <c r="AO197" s="52">
        <v>0</v>
      </c>
      <c r="AP197" s="52">
        <v>0</v>
      </c>
      <c r="AQ197" s="52">
        <f>AR197+AS197+AT197+AU197</f>
        <v>0</v>
      </c>
      <c r="AR197" s="52">
        <v>0</v>
      </c>
      <c r="AS197" s="52">
        <v>0</v>
      </c>
      <c r="AT197" s="52">
        <v>0</v>
      </c>
      <c r="AU197" s="52"/>
      <c r="AV197" s="56">
        <v>0</v>
      </c>
      <c r="AW197" s="53">
        <v>0</v>
      </c>
      <c r="AX197" s="53">
        <v>0</v>
      </c>
    </row>
    <row r="198" spans="1:51" ht="30.75" customHeight="1" x14ac:dyDescent="0.25">
      <c r="A198" s="143">
        <f t="shared" si="8"/>
        <v>186</v>
      </c>
      <c r="B198" s="151" t="s">
        <v>309</v>
      </c>
      <c r="C198" s="52"/>
      <c r="D198" s="52">
        <f>E198+G198+H198+I198+K198+L198+M198+O198</f>
        <v>374</v>
      </c>
      <c r="E198" s="52"/>
      <c r="F198" s="53"/>
      <c r="G198" s="53"/>
      <c r="H198" s="52"/>
      <c r="I198" s="52"/>
      <c r="J198" s="52"/>
      <c r="K198" s="53"/>
      <c r="L198" s="53"/>
      <c r="M198" s="52">
        <v>374</v>
      </c>
      <c r="N198" s="52">
        <v>1497</v>
      </c>
      <c r="O198" s="52">
        <v>0</v>
      </c>
      <c r="P198" s="52"/>
      <c r="Q198" s="52">
        <f>R198+S198+T198+U198+W198+X198+Y198+Z198+AA198+AB198+AC198+AD198+AE198+AG198</f>
        <v>5549</v>
      </c>
      <c r="R198" s="52"/>
      <c r="S198" s="156"/>
      <c r="T198" s="156"/>
      <c r="U198" s="52">
        <v>5549</v>
      </c>
      <c r="V198" s="52">
        <v>52158</v>
      </c>
      <c r="W198" s="52">
        <v>0</v>
      </c>
      <c r="X198" s="53"/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147">
        <v>0</v>
      </c>
      <c r="AF198" s="53">
        <v>0</v>
      </c>
      <c r="AG198" s="52">
        <v>0</v>
      </c>
      <c r="AH198" s="52">
        <v>0</v>
      </c>
      <c r="AI198" s="53"/>
      <c r="AJ198" s="53"/>
      <c r="AK198" s="53"/>
      <c r="AL198" s="53"/>
      <c r="AM198" s="52">
        <f>AN198+AO198+AP198</f>
        <v>0</v>
      </c>
      <c r="AN198" s="52">
        <v>0</v>
      </c>
      <c r="AO198" s="52">
        <v>0</v>
      </c>
      <c r="AP198" s="52">
        <v>0</v>
      </c>
      <c r="AQ198" s="52">
        <f>AR198+AS198+AT198+AU198</f>
        <v>0</v>
      </c>
      <c r="AR198" s="52">
        <v>0</v>
      </c>
      <c r="AS198" s="52">
        <v>0</v>
      </c>
      <c r="AT198" s="52">
        <v>0</v>
      </c>
      <c r="AU198" s="52"/>
      <c r="AV198" s="56">
        <v>0</v>
      </c>
      <c r="AW198" s="53">
        <v>0</v>
      </c>
      <c r="AX198" s="53">
        <v>0</v>
      </c>
    </row>
    <row r="199" spans="1:51" ht="42" customHeight="1" x14ac:dyDescent="0.25">
      <c r="A199" s="143">
        <f t="shared" si="8"/>
        <v>187</v>
      </c>
      <c r="B199" s="151" t="s">
        <v>310</v>
      </c>
      <c r="C199" s="52"/>
      <c r="D199" s="52">
        <f>E199+G199+H199+I199+K199+L199+M199+O199</f>
        <v>0</v>
      </c>
      <c r="E199" s="52"/>
      <c r="F199" s="53"/>
      <c r="G199" s="53"/>
      <c r="H199" s="52"/>
      <c r="I199" s="52"/>
      <c r="J199" s="52"/>
      <c r="K199" s="53"/>
      <c r="L199" s="53"/>
      <c r="M199" s="52">
        <v>0</v>
      </c>
      <c r="N199" s="52">
        <v>0</v>
      </c>
      <c r="O199" s="52">
        <v>0</v>
      </c>
      <c r="P199" s="52"/>
      <c r="Q199" s="52">
        <f>R199+S199+T199+U199+W199+X199+Y199+Z199+AA199+AB199+AC199+AD199+AE199+AG199</f>
        <v>0</v>
      </c>
      <c r="R199" s="52"/>
      <c r="S199" s="156"/>
      <c r="T199" s="156"/>
      <c r="U199" s="52">
        <v>0</v>
      </c>
      <c r="V199" s="52">
        <v>0</v>
      </c>
      <c r="W199" s="52">
        <v>0</v>
      </c>
      <c r="X199" s="53"/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147">
        <v>0</v>
      </c>
      <c r="AF199" s="53">
        <v>0</v>
      </c>
      <c r="AG199" s="52">
        <v>0</v>
      </c>
      <c r="AH199" s="52">
        <v>0</v>
      </c>
      <c r="AI199" s="53"/>
      <c r="AJ199" s="53"/>
      <c r="AK199" s="53"/>
      <c r="AL199" s="53"/>
      <c r="AM199" s="52">
        <f>AN199+AO199+AP199</f>
        <v>0</v>
      </c>
      <c r="AN199" s="52">
        <v>0</v>
      </c>
      <c r="AO199" s="52">
        <v>0</v>
      </c>
      <c r="AP199" s="52">
        <v>0</v>
      </c>
      <c r="AQ199" s="52">
        <f>AR199+AS199+AT199+AU199</f>
        <v>700</v>
      </c>
      <c r="AR199" s="52">
        <v>700</v>
      </c>
      <c r="AS199" s="52">
        <v>0</v>
      </c>
      <c r="AT199" s="52">
        <v>0</v>
      </c>
      <c r="AU199" s="52"/>
      <c r="AV199" s="56">
        <v>0</v>
      </c>
      <c r="AW199" s="53">
        <v>0</v>
      </c>
      <c r="AX199" s="53">
        <v>0</v>
      </c>
    </row>
    <row r="200" spans="1:51" ht="32.25" customHeight="1" x14ac:dyDescent="0.25">
      <c r="A200" s="143">
        <f t="shared" si="8"/>
        <v>188</v>
      </c>
      <c r="B200" s="151" t="s">
        <v>311</v>
      </c>
      <c r="C200" s="52"/>
      <c r="D200" s="52">
        <f>E200+G200+H200+I200+K200+L200+M200+O200</f>
        <v>62</v>
      </c>
      <c r="E200" s="52"/>
      <c r="F200" s="53"/>
      <c r="G200" s="53"/>
      <c r="H200" s="52"/>
      <c r="I200" s="52"/>
      <c r="J200" s="52"/>
      <c r="K200" s="53"/>
      <c r="L200" s="53"/>
      <c r="M200" s="52">
        <v>62</v>
      </c>
      <c r="N200" s="52">
        <v>249</v>
      </c>
      <c r="O200" s="52">
        <v>0</v>
      </c>
      <c r="P200" s="52"/>
      <c r="Q200" s="52">
        <f>R200+S200+T200+U200+W200+X200+Y200+Z200+AA200+AB200+AC200+AD200+AE200+AG200</f>
        <v>925</v>
      </c>
      <c r="R200" s="52"/>
      <c r="S200" s="156"/>
      <c r="T200" s="156"/>
      <c r="U200" s="52">
        <v>925</v>
      </c>
      <c r="V200" s="52">
        <v>8693</v>
      </c>
      <c r="W200" s="52">
        <v>0</v>
      </c>
      <c r="X200" s="53"/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147">
        <v>0</v>
      </c>
      <c r="AF200" s="53">
        <v>0</v>
      </c>
      <c r="AG200" s="52">
        <v>0</v>
      </c>
      <c r="AH200" s="52">
        <v>0</v>
      </c>
      <c r="AI200" s="53"/>
      <c r="AJ200" s="53"/>
      <c r="AK200" s="53"/>
      <c r="AL200" s="53"/>
      <c r="AM200" s="52">
        <f>AN200+AO200+AP200</f>
        <v>0</v>
      </c>
      <c r="AN200" s="52">
        <v>0</v>
      </c>
      <c r="AO200" s="52">
        <v>0</v>
      </c>
      <c r="AP200" s="52">
        <v>0</v>
      </c>
      <c r="AQ200" s="52">
        <f>AR200+AS200+AT200+AU200</f>
        <v>0</v>
      </c>
      <c r="AR200" s="52">
        <v>0</v>
      </c>
      <c r="AS200" s="52">
        <v>0</v>
      </c>
      <c r="AT200" s="52">
        <v>0</v>
      </c>
      <c r="AU200" s="52"/>
      <c r="AV200" s="56">
        <v>0</v>
      </c>
      <c r="AW200" s="53">
        <v>0</v>
      </c>
      <c r="AX200" s="53">
        <v>0</v>
      </c>
    </row>
    <row r="201" spans="1:51" ht="32.25" customHeight="1" x14ac:dyDescent="0.25">
      <c r="A201" s="143">
        <f t="shared" si="8"/>
        <v>189</v>
      </c>
      <c r="B201" s="151" t="s">
        <v>312</v>
      </c>
      <c r="C201" s="52"/>
      <c r="D201" s="52">
        <f>E201+G201+H201+I201+K201+L201+M201+O201</f>
        <v>94</v>
      </c>
      <c r="E201" s="52"/>
      <c r="F201" s="53"/>
      <c r="G201" s="53"/>
      <c r="H201" s="52"/>
      <c r="I201" s="52"/>
      <c r="J201" s="52"/>
      <c r="K201" s="53"/>
      <c r="L201" s="53"/>
      <c r="M201" s="52">
        <v>94</v>
      </c>
      <c r="N201" s="52">
        <v>374</v>
      </c>
      <c r="O201" s="52">
        <v>0</v>
      </c>
      <c r="P201" s="52"/>
      <c r="Q201" s="52">
        <f>R201+S201+T201+U201+W201+X201+Y201+Z201+AA201+AB201+AC201+AD201+AE201+AG201</f>
        <v>1387</v>
      </c>
      <c r="R201" s="52"/>
      <c r="S201" s="156"/>
      <c r="T201" s="156"/>
      <c r="U201" s="52">
        <v>1387</v>
      </c>
      <c r="V201" s="52">
        <v>13040</v>
      </c>
      <c r="W201" s="52">
        <v>0</v>
      </c>
      <c r="X201" s="53"/>
      <c r="Y201" s="52">
        <v>0</v>
      </c>
      <c r="Z201" s="52">
        <v>0</v>
      </c>
      <c r="AA201" s="52">
        <v>0</v>
      </c>
      <c r="AB201" s="52">
        <v>0</v>
      </c>
      <c r="AC201" s="52">
        <v>0</v>
      </c>
      <c r="AD201" s="52">
        <v>0</v>
      </c>
      <c r="AE201" s="147">
        <v>0</v>
      </c>
      <c r="AF201" s="53">
        <v>0</v>
      </c>
      <c r="AG201" s="52">
        <v>0</v>
      </c>
      <c r="AH201" s="52">
        <v>0</v>
      </c>
      <c r="AI201" s="53"/>
      <c r="AJ201" s="53"/>
      <c r="AK201" s="53"/>
      <c r="AL201" s="53"/>
      <c r="AM201" s="52">
        <f>AN201+AO201+AP201</f>
        <v>0</v>
      </c>
      <c r="AN201" s="52">
        <v>0</v>
      </c>
      <c r="AO201" s="52">
        <v>0</v>
      </c>
      <c r="AP201" s="52">
        <v>0</v>
      </c>
      <c r="AQ201" s="52">
        <f>AR201+AS201+AT201+AU201</f>
        <v>0</v>
      </c>
      <c r="AR201" s="52">
        <v>0</v>
      </c>
      <c r="AS201" s="52">
        <v>0</v>
      </c>
      <c r="AT201" s="52">
        <v>0</v>
      </c>
      <c r="AU201" s="52"/>
      <c r="AV201" s="56">
        <v>0</v>
      </c>
      <c r="AW201" s="53">
        <v>0</v>
      </c>
      <c r="AX201" s="53">
        <v>0</v>
      </c>
    </row>
    <row r="202" spans="1:51" ht="44.25" customHeight="1" x14ac:dyDescent="0.25">
      <c r="A202" s="143">
        <f t="shared" si="8"/>
        <v>190</v>
      </c>
      <c r="B202" s="151" t="s">
        <v>313</v>
      </c>
      <c r="C202" s="52"/>
      <c r="D202" s="52">
        <f>E202+G202+H202+I202+K202+L202+M202+O202</f>
        <v>0</v>
      </c>
      <c r="E202" s="52"/>
      <c r="F202" s="53"/>
      <c r="G202" s="53"/>
      <c r="H202" s="52"/>
      <c r="I202" s="52"/>
      <c r="J202" s="52"/>
      <c r="K202" s="53"/>
      <c r="L202" s="53"/>
      <c r="M202" s="52">
        <v>0</v>
      </c>
      <c r="N202" s="52">
        <v>0</v>
      </c>
      <c r="O202" s="52">
        <v>0</v>
      </c>
      <c r="P202" s="52"/>
      <c r="Q202" s="52">
        <f>R202+S202+T202+U202+W202+X202+Y202+Z202+AA202+AB202+AC202+AD202+AE202+AG202</f>
        <v>200</v>
      </c>
      <c r="R202" s="52"/>
      <c r="S202" s="156"/>
      <c r="T202" s="156"/>
      <c r="U202" s="52">
        <v>0</v>
      </c>
      <c r="V202" s="52">
        <v>0</v>
      </c>
      <c r="W202" s="52">
        <v>0</v>
      </c>
      <c r="X202" s="53"/>
      <c r="Y202" s="52">
        <v>0</v>
      </c>
      <c r="Z202" s="52">
        <v>0</v>
      </c>
      <c r="AA202" s="52">
        <v>200</v>
      </c>
      <c r="AB202" s="52">
        <v>0</v>
      </c>
      <c r="AC202" s="52">
        <v>0</v>
      </c>
      <c r="AD202" s="52">
        <v>0</v>
      </c>
      <c r="AE202" s="147">
        <v>0</v>
      </c>
      <c r="AF202" s="53">
        <v>0</v>
      </c>
      <c r="AG202" s="52">
        <v>0</v>
      </c>
      <c r="AH202" s="52">
        <v>0</v>
      </c>
      <c r="AI202" s="53"/>
      <c r="AJ202" s="53"/>
      <c r="AK202" s="53"/>
      <c r="AL202" s="53"/>
      <c r="AM202" s="52">
        <f>AN202+AO202+AP202</f>
        <v>0</v>
      </c>
      <c r="AN202" s="52">
        <v>0</v>
      </c>
      <c r="AO202" s="52">
        <v>0</v>
      </c>
      <c r="AP202" s="52">
        <v>0</v>
      </c>
      <c r="AQ202" s="52">
        <f>AR202+AS202+AT202+AU202</f>
        <v>400</v>
      </c>
      <c r="AR202" s="52">
        <v>400</v>
      </c>
      <c r="AS202" s="52">
        <v>0</v>
      </c>
      <c r="AT202" s="52">
        <v>0</v>
      </c>
      <c r="AU202" s="52"/>
      <c r="AV202" s="56">
        <v>0</v>
      </c>
      <c r="AW202" s="53">
        <v>0</v>
      </c>
      <c r="AX202" s="53">
        <v>0</v>
      </c>
      <c r="AY202" s="58"/>
    </row>
    <row r="203" spans="1:51" ht="38.25" customHeight="1" x14ac:dyDescent="0.25">
      <c r="A203" s="143">
        <f t="shared" si="8"/>
        <v>191</v>
      </c>
      <c r="B203" s="151" t="s">
        <v>314</v>
      </c>
      <c r="C203" s="52"/>
      <c r="D203" s="52">
        <f>E203+G203+H203+I203+K203+L203+M203+O203</f>
        <v>624</v>
      </c>
      <c r="E203" s="52"/>
      <c r="F203" s="53"/>
      <c r="G203" s="53"/>
      <c r="H203" s="52"/>
      <c r="I203" s="52"/>
      <c r="J203" s="52"/>
      <c r="K203" s="53"/>
      <c r="L203" s="53"/>
      <c r="M203" s="52">
        <v>624</v>
      </c>
      <c r="N203" s="52">
        <v>2495</v>
      </c>
      <c r="O203" s="52">
        <v>0</v>
      </c>
      <c r="P203" s="52"/>
      <c r="Q203" s="52">
        <f>R203+S203+T203+U203+W203+X203+Y203+Z203+AA203+AB203+AC203+AD203+AE203+AG203</f>
        <v>9248</v>
      </c>
      <c r="R203" s="52"/>
      <c r="S203" s="156"/>
      <c r="T203" s="156"/>
      <c r="U203" s="52">
        <v>9248</v>
      </c>
      <c r="V203" s="52">
        <v>86930</v>
      </c>
      <c r="W203" s="52">
        <v>0</v>
      </c>
      <c r="X203" s="53"/>
      <c r="Y203" s="52">
        <v>0</v>
      </c>
      <c r="Z203" s="52">
        <v>0</v>
      </c>
      <c r="AA203" s="52">
        <v>0</v>
      </c>
      <c r="AB203" s="52">
        <v>0</v>
      </c>
      <c r="AC203" s="52">
        <v>0</v>
      </c>
      <c r="AD203" s="52">
        <v>0</v>
      </c>
      <c r="AE203" s="147">
        <v>0</v>
      </c>
      <c r="AF203" s="53">
        <v>0</v>
      </c>
      <c r="AG203" s="52">
        <v>0</v>
      </c>
      <c r="AH203" s="52">
        <v>0</v>
      </c>
      <c r="AI203" s="53"/>
      <c r="AJ203" s="53"/>
      <c r="AK203" s="53"/>
      <c r="AL203" s="53"/>
      <c r="AM203" s="52">
        <f>AN203+AO203+AP203</f>
        <v>0</v>
      </c>
      <c r="AN203" s="52">
        <v>0</v>
      </c>
      <c r="AO203" s="52">
        <v>0</v>
      </c>
      <c r="AP203" s="52">
        <v>0</v>
      </c>
      <c r="AQ203" s="52">
        <f>AR203+AS203+AT203+AU203</f>
        <v>0</v>
      </c>
      <c r="AR203" s="52">
        <v>0</v>
      </c>
      <c r="AS203" s="52">
        <v>0</v>
      </c>
      <c r="AT203" s="52">
        <v>0</v>
      </c>
      <c r="AU203" s="52"/>
      <c r="AV203" s="56">
        <v>0</v>
      </c>
      <c r="AW203" s="53">
        <v>0</v>
      </c>
      <c r="AX203" s="53">
        <v>0</v>
      </c>
      <c r="AY203" s="58"/>
    </row>
    <row r="204" spans="1:51" ht="43.5" customHeight="1" x14ac:dyDescent="0.25">
      <c r="A204" s="143">
        <f t="shared" si="8"/>
        <v>192</v>
      </c>
      <c r="B204" s="151" t="s">
        <v>315</v>
      </c>
      <c r="C204" s="52"/>
      <c r="D204" s="52">
        <f>E204+G204+H204+I204+K204+L204+M204+O204</f>
        <v>0</v>
      </c>
      <c r="E204" s="52"/>
      <c r="F204" s="53"/>
      <c r="G204" s="53"/>
      <c r="H204" s="52"/>
      <c r="I204" s="52"/>
      <c r="J204" s="52"/>
      <c r="K204" s="53"/>
      <c r="L204" s="53"/>
      <c r="M204" s="52">
        <v>0</v>
      </c>
      <c r="N204" s="52">
        <v>0</v>
      </c>
      <c r="O204" s="52">
        <v>0</v>
      </c>
      <c r="P204" s="52"/>
      <c r="Q204" s="52">
        <f>R204+S204+T204+U204+W204+X204+Y204+Z204+AA204+AB204+AC204+AD204+AE204+AG204</f>
        <v>0</v>
      </c>
      <c r="R204" s="52"/>
      <c r="S204" s="156"/>
      <c r="T204" s="156"/>
      <c r="U204" s="52">
        <v>0</v>
      </c>
      <c r="V204" s="52">
        <v>0</v>
      </c>
      <c r="W204" s="52">
        <v>0</v>
      </c>
      <c r="X204" s="53"/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147">
        <v>0</v>
      </c>
      <c r="AF204" s="53">
        <v>0</v>
      </c>
      <c r="AG204" s="52">
        <v>0</v>
      </c>
      <c r="AH204" s="52">
        <v>0</v>
      </c>
      <c r="AI204" s="53"/>
      <c r="AJ204" s="53"/>
      <c r="AK204" s="53"/>
      <c r="AL204" s="53"/>
      <c r="AM204" s="52">
        <f>AN204+AO204+AP204</f>
        <v>0</v>
      </c>
      <c r="AN204" s="52">
        <v>0</v>
      </c>
      <c r="AO204" s="52">
        <v>0</v>
      </c>
      <c r="AP204" s="52">
        <v>0</v>
      </c>
      <c r="AQ204" s="52">
        <f>AR204+AS204+AT204+AU204</f>
        <v>120</v>
      </c>
      <c r="AR204" s="52">
        <v>120</v>
      </c>
      <c r="AS204" s="52">
        <v>0</v>
      </c>
      <c r="AT204" s="52">
        <v>0</v>
      </c>
      <c r="AU204" s="52"/>
      <c r="AV204" s="56">
        <v>0</v>
      </c>
      <c r="AW204" s="53">
        <v>0</v>
      </c>
      <c r="AX204" s="53">
        <v>0</v>
      </c>
      <c r="AY204" s="58"/>
    </row>
    <row r="205" spans="1:51" ht="43.5" customHeight="1" x14ac:dyDescent="0.25">
      <c r="A205" s="143">
        <f t="shared" si="8"/>
        <v>193</v>
      </c>
      <c r="B205" s="151" t="s">
        <v>316</v>
      </c>
      <c r="C205" s="52"/>
      <c r="D205" s="52">
        <f>E205+G205+H205+I205+K205+L205+M205+O205</f>
        <v>0</v>
      </c>
      <c r="E205" s="52"/>
      <c r="F205" s="53"/>
      <c r="G205" s="53"/>
      <c r="H205" s="52"/>
      <c r="I205" s="52"/>
      <c r="J205" s="52"/>
      <c r="K205" s="53"/>
      <c r="L205" s="53"/>
      <c r="M205" s="52">
        <v>0</v>
      </c>
      <c r="N205" s="52">
        <v>0</v>
      </c>
      <c r="O205" s="52">
        <v>0</v>
      </c>
      <c r="P205" s="52"/>
      <c r="Q205" s="52">
        <f>R205+S205+T205+U205+W205+X205+Y205+Z205+AA205+AB205+AC205+AD205+AE205+AG205</f>
        <v>400</v>
      </c>
      <c r="R205" s="52"/>
      <c r="S205" s="156"/>
      <c r="T205" s="156"/>
      <c r="U205" s="52">
        <v>0</v>
      </c>
      <c r="V205" s="52">
        <v>0</v>
      </c>
      <c r="W205" s="52">
        <v>0</v>
      </c>
      <c r="X205" s="53"/>
      <c r="Y205" s="52">
        <v>0</v>
      </c>
      <c r="Z205" s="52">
        <v>0</v>
      </c>
      <c r="AA205" s="52">
        <v>400</v>
      </c>
      <c r="AB205" s="52">
        <v>0</v>
      </c>
      <c r="AC205" s="52">
        <v>0</v>
      </c>
      <c r="AD205" s="52">
        <v>0</v>
      </c>
      <c r="AE205" s="147">
        <v>0</v>
      </c>
      <c r="AF205" s="53">
        <v>0</v>
      </c>
      <c r="AG205" s="52">
        <v>0</v>
      </c>
      <c r="AH205" s="52">
        <v>0</v>
      </c>
      <c r="AI205" s="53"/>
      <c r="AJ205" s="53"/>
      <c r="AK205" s="53"/>
      <c r="AL205" s="53"/>
      <c r="AM205" s="52">
        <f>AN205+AO205+AP205</f>
        <v>0</v>
      </c>
      <c r="AN205" s="52">
        <v>0</v>
      </c>
      <c r="AO205" s="52">
        <v>0</v>
      </c>
      <c r="AP205" s="52">
        <v>0</v>
      </c>
      <c r="AQ205" s="52">
        <f>AR205+AS205+AT205+AU205</f>
        <v>180</v>
      </c>
      <c r="AR205" s="52">
        <v>180</v>
      </c>
      <c r="AS205" s="52">
        <v>0</v>
      </c>
      <c r="AT205" s="52">
        <v>0</v>
      </c>
      <c r="AU205" s="52"/>
      <c r="AV205" s="56">
        <v>0</v>
      </c>
      <c r="AW205" s="53">
        <v>0</v>
      </c>
      <c r="AX205" s="53">
        <v>0</v>
      </c>
    </row>
    <row r="206" spans="1:51" ht="36" customHeight="1" x14ac:dyDescent="0.25">
      <c r="A206" s="143">
        <f t="shared" si="8"/>
        <v>194</v>
      </c>
      <c r="B206" s="151" t="s">
        <v>317</v>
      </c>
      <c r="C206" s="52"/>
      <c r="D206" s="52">
        <f>E206+G206+H206+I206+K206+L206+M206+O206</f>
        <v>374</v>
      </c>
      <c r="E206" s="52"/>
      <c r="F206" s="53"/>
      <c r="G206" s="53"/>
      <c r="H206" s="52"/>
      <c r="I206" s="52"/>
      <c r="J206" s="52"/>
      <c r="K206" s="53"/>
      <c r="L206" s="53"/>
      <c r="M206" s="52">
        <v>374</v>
      </c>
      <c r="N206" s="52">
        <v>1497</v>
      </c>
      <c r="O206" s="52">
        <v>0</v>
      </c>
      <c r="P206" s="52"/>
      <c r="Q206" s="52">
        <f>R206+S206+T206+U206+W206+X206+Y206+Z206+AA206+AB206+AC206+AD206+AE206+AG206</f>
        <v>5549</v>
      </c>
      <c r="R206" s="52"/>
      <c r="S206" s="156"/>
      <c r="T206" s="156"/>
      <c r="U206" s="52">
        <v>5549</v>
      </c>
      <c r="V206" s="52">
        <v>52158</v>
      </c>
      <c r="W206" s="52">
        <v>0</v>
      </c>
      <c r="X206" s="53"/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147">
        <v>0</v>
      </c>
      <c r="AF206" s="53">
        <v>0</v>
      </c>
      <c r="AG206" s="52">
        <v>0</v>
      </c>
      <c r="AH206" s="52">
        <v>0</v>
      </c>
      <c r="AI206" s="53"/>
      <c r="AJ206" s="53"/>
      <c r="AK206" s="53"/>
      <c r="AL206" s="53"/>
      <c r="AM206" s="52">
        <f>AN206+AO206+AP206</f>
        <v>0</v>
      </c>
      <c r="AN206" s="52">
        <v>0</v>
      </c>
      <c r="AO206" s="52">
        <v>0</v>
      </c>
      <c r="AP206" s="52">
        <v>0</v>
      </c>
      <c r="AQ206" s="52">
        <f>AR206+AS206+AT206+AU206</f>
        <v>0</v>
      </c>
      <c r="AR206" s="52">
        <v>0</v>
      </c>
      <c r="AS206" s="52">
        <v>0</v>
      </c>
      <c r="AT206" s="52">
        <v>0</v>
      </c>
      <c r="AU206" s="52"/>
      <c r="AV206" s="56">
        <v>0</v>
      </c>
      <c r="AW206" s="53">
        <v>0</v>
      </c>
      <c r="AX206" s="53">
        <v>0</v>
      </c>
    </row>
    <row r="207" spans="1:51" ht="30" customHeight="1" x14ac:dyDescent="0.25">
      <c r="A207" s="143">
        <f t="shared" si="8"/>
        <v>195</v>
      </c>
      <c r="B207" s="151" t="s">
        <v>318</v>
      </c>
      <c r="C207" s="52"/>
      <c r="D207" s="52">
        <f>E207+G207+H207+I207+K207+L207+M207+O207</f>
        <v>2161</v>
      </c>
      <c r="E207" s="52"/>
      <c r="F207" s="53"/>
      <c r="G207" s="53"/>
      <c r="H207" s="52"/>
      <c r="I207" s="52"/>
      <c r="J207" s="52"/>
      <c r="K207" s="53"/>
      <c r="L207" s="53"/>
      <c r="M207" s="52">
        <v>0</v>
      </c>
      <c r="N207" s="52">
        <v>0</v>
      </c>
      <c r="O207" s="52">
        <v>2161</v>
      </c>
      <c r="P207" s="52"/>
      <c r="Q207" s="52">
        <f>R207+S207+T207+U207+W207+X207+Y207+Z207+AA207+AB207+AC207+AD207+AE207+AG207</f>
        <v>834</v>
      </c>
      <c r="R207" s="52"/>
      <c r="S207" s="156"/>
      <c r="T207" s="156"/>
      <c r="U207" s="52">
        <v>0</v>
      </c>
      <c r="V207" s="52">
        <v>0</v>
      </c>
      <c r="W207" s="52">
        <v>334</v>
      </c>
      <c r="X207" s="53"/>
      <c r="Y207" s="52">
        <v>0</v>
      </c>
      <c r="Z207" s="52">
        <v>0</v>
      </c>
      <c r="AA207" s="52">
        <v>500</v>
      </c>
      <c r="AB207" s="52">
        <v>0</v>
      </c>
      <c r="AC207" s="52">
        <v>0</v>
      </c>
      <c r="AD207" s="52">
        <v>0</v>
      </c>
      <c r="AE207" s="147">
        <v>0</v>
      </c>
      <c r="AF207" s="53">
        <v>0</v>
      </c>
      <c r="AG207" s="52">
        <v>0</v>
      </c>
      <c r="AH207" s="52">
        <v>0</v>
      </c>
      <c r="AI207" s="53"/>
      <c r="AJ207" s="53"/>
      <c r="AK207" s="53"/>
      <c r="AL207" s="53"/>
      <c r="AM207" s="52">
        <f>AN207+AO207+AP207</f>
        <v>0</v>
      </c>
      <c r="AN207" s="52">
        <v>0</v>
      </c>
      <c r="AO207" s="52">
        <v>0</v>
      </c>
      <c r="AP207" s="52">
        <v>0</v>
      </c>
      <c r="AQ207" s="52">
        <f>AR207+AS207+AT207+AU207</f>
        <v>300</v>
      </c>
      <c r="AR207" s="52">
        <v>300</v>
      </c>
      <c r="AS207" s="52">
        <v>0</v>
      </c>
      <c r="AT207" s="52">
        <v>0</v>
      </c>
      <c r="AU207" s="52"/>
      <c r="AV207" s="56">
        <v>0</v>
      </c>
      <c r="AW207" s="53">
        <v>0</v>
      </c>
      <c r="AX207" s="53">
        <v>0</v>
      </c>
    </row>
    <row r="208" spans="1:51" ht="30" customHeight="1" x14ac:dyDescent="0.25">
      <c r="A208" s="143">
        <f t="shared" si="8"/>
        <v>196</v>
      </c>
      <c r="B208" s="151" t="s">
        <v>319</v>
      </c>
      <c r="C208" s="52"/>
      <c r="D208" s="52">
        <f>E208+G208+H208+I208+K208+L208+M208+O208</f>
        <v>0</v>
      </c>
      <c r="E208" s="52"/>
      <c r="F208" s="53"/>
      <c r="G208" s="53"/>
      <c r="H208" s="52"/>
      <c r="I208" s="52"/>
      <c r="J208" s="52"/>
      <c r="K208" s="53"/>
      <c r="L208" s="53"/>
      <c r="M208" s="52">
        <v>0</v>
      </c>
      <c r="N208" s="52">
        <v>0</v>
      </c>
      <c r="O208" s="52">
        <v>0</v>
      </c>
      <c r="P208" s="52"/>
      <c r="Q208" s="52">
        <f>R208+S208+T208+U208+W208+X208+Y208+Z208+AA208+AB208+AC208+AD208+AE208+AG208</f>
        <v>400</v>
      </c>
      <c r="R208" s="52"/>
      <c r="S208" s="156"/>
      <c r="T208" s="156"/>
      <c r="U208" s="52">
        <v>0</v>
      </c>
      <c r="V208" s="52">
        <v>0</v>
      </c>
      <c r="W208" s="52">
        <v>0</v>
      </c>
      <c r="X208" s="53"/>
      <c r="Y208" s="52">
        <v>0</v>
      </c>
      <c r="Z208" s="52">
        <v>0</v>
      </c>
      <c r="AA208" s="52">
        <v>400</v>
      </c>
      <c r="AB208" s="52">
        <v>0</v>
      </c>
      <c r="AC208" s="52">
        <v>0</v>
      </c>
      <c r="AD208" s="52">
        <v>0</v>
      </c>
      <c r="AE208" s="147">
        <v>0</v>
      </c>
      <c r="AF208" s="53">
        <v>0</v>
      </c>
      <c r="AG208" s="52">
        <v>0</v>
      </c>
      <c r="AH208" s="52">
        <v>0</v>
      </c>
      <c r="AI208" s="53"/>
      <c r="AJ208" s="53"/>
      <c r="AK208" s="53"/>
      <c r="AL208" s="53"/>
      <c r="AM208" s="52">
        <f>AN208+AO208+AP208</f>
        <v>0</v>
      </c>
      <c r="AN208" s="52">
        <v>0</v>
      </c>
      <c r="AO208" s="52">
        <v>0</v>
      </c>
      <c r="AP208" s="52">
        <v>0</v>
      </c>
      <c r="AQ208" s="52">
        <f>AR208+AS208+AT208+AU208</f>
        <v>180</v>
      </c>
      <c r="AR208" s="52">
        <v>180</v>
      </c>
      <c r="AS208" s="52">
        <v>0</v>
      </c>
      <c r="AT208" s="52">
        <v>0</v>
      </c>
      <c r="AU208" s="52"/>
      <c r="AV208" s="56">
        <v>0</v>
      </c>
      <c r="AW208" s="53">
        <v>0</v>
      </c>
      <c r="AX208" s="53">
        <v>0</v>
      </c>
    </row>
    <row r="209" spans="1:51" ht="29.25" customHeight="1" x14ac:dyDescent="0.25">
      <c r="A209" s="143">
        <f t="shared" si="8"/>
        <v>197</v>
      </c>
      <c r="B209" s="151" t="s">
        <v>320</v>
      </c>
      <c r="C209" s="52"/>
      <c r="D209" s="52">
        <f>E209+G209+H209+I209+K209+L209+M209+O209</f>
        <v>0</v>
      </c>
      <c r="E209" s="52"/>
      <c r="F209" s="53"/>
      <c r="G209" s="53"/>
      <c r="H209" s="52"/>
      <c r="I209" s="52"/>
      <c r="J209" s="52"/>
      <c r="K209" s="53"/>
      <c r="L209" s="53"/>
      <c r="M209" s="52">
        <v>0</v>
      </c>
      <c r="N209" s="52">
        <v>0</v>
      </c>
      <c r="O209" s="52">
        <v>0</v>
      </c>
      <c r="P209" s="52"/>
      <c r="Q209" s="52">
        <f>R209+S209+T209+U209+W209+X209+Y209+Z209+AA209+AB209+AC209+AD209+AE209+AG209</f>
        <v>200</v>
      </c>
      <c r="R209" s="52"/>
      <c r="S209" s="156"/>
      <c r="T209" s="156"/>
      <c r="U209" s="52">
        <v>0</v>
      </c>
      <c r="V209" s="52">
        <v>0</v>
      </c>
      <c r="W209" s="52">
        <v>0</v>
      </c>
      <c r="X209" s="53"/>
      <c r="Y209" s="52">
        <v>0</v>
      </c>
      <c r="Z209" s="52">
        <v>0</v>
      </c>
      <c r="AA209" s="52">
        <v>200</v>
      </c>
      <c r="AB209" s="52">
        <v>0</v>
      </c>
      <c r="AC209" s="52">
        <v>0</v>
      </c>
      <c r="AD209" s="52">
        <v>0</v>
      </c>
      <c r="AE209" s="147">
        <v>0</v>
      </c>
      <c r="AF209" s="53">
        <v>0</v>
      </c>
      <c r="AG209" s="52">
        <v>0</v>
      </c>
      <c r="AH209" s="52">
        <v>0</v>
      </c>
      <c r="AI209" s="53"/>
      <c r="AJ209" s="53"/>
      <c r="AK209" s="53"/>
      <c r="AL209" s="53"/>
      <c r="AM209" s="52">
        <f>AN209+AO209+AP209</f>
        <v>0</v>
      </c>
      <c r="AN209" s="52">
        <v>0</v>
      </c>
      <c r="AO209" s="52">
        <v>0</v>
      </c>
      <c r="AP209" s="52">
        <v>0</v>
      </c>
      <c r="AQ209" s="52">
        <f>AR209+AS209+AT209+AU209</f>
        <v>180</v>
      </c>
      <c r="AR209" s="52">
        <v>180</v>
      </c>
      <c r="AS209" s="52">
        <v>0</v>
      </c>
      <c r="AT209" s="52">
        <v>0</v>
      </c>
      <c r="AU209" s="52"/>
      <c r="AV209" s="56">
        <v>0</v>
      </c>
      <c r="AW209" s="53">
        <v>0</v>
      </c>
      <c r="AX209" s="53">
        <v>0</v>
      </c>
    </row>
    <row r="210" spans="1:51" ht="33" customHeight="1" x14ac:dyDescent="0.25">
      <c r="A210" s="143">
        <f t="shared" si="8"/>
        <v>198</v>
      </c>
      <c r="B210" s="151" t="s">
        <v>321</v>
      </c>
      <c r="C210" s="52"/>
      <c r="D210" s="52">
        <f>E210+G210+H210+I210+K210+L210+M210+O210</f>
        <v>0</v>
      </c>
      <c r="E210" s="52"/>
      <c r="F210" s="53"/>
      <c r="G210" s="53"/>
      <c r="H210" s="52"/>
      <c r="I210" s="52"/>
      <c r="J210" s="52"/>
      <c r="K210" s="53"/>
      <c r="L210" s="53"/>
      <c r="M210" s="52">
        <v>0</v>
      </c>
      <c r="N210" s="52">
        <v>0</v>
      </c>
      <c r="O210" s="52">
        <v>0</v>
      </c>
      <c r="P210" s="52"/>
      <c r="Q210" s="52">
        <f>R210+S210+T210+U210+W210+X210+Y210+Z210+AA210+AB210+AC210+AD210+AE210+AG210</f>
        <v>44000</v>
      </c>
      <c r="R210" s="52"/>
      <c r="S210" s="156"/>
      <c r="T210" s="156"/>
      <c r="U210" s="52">
        <v>0</v>
      </c>
      <c r="V210" s="52">
        <v>0</v>
      </c>
      <c r="W210" s="52">
        <v>0</v>
      </c>
      <c r="X210" s="53"/>
      <c r="Y210" s="52">
        <v>0</v>
      </c>
      <c r="Z210" s="52">
        <v>0</v>
      </c>
      <c r="AA210" s="52">
        <v>0</v>
      </c>
      <c r="AB210" s="52">
        <v>0</v>
      </c>
      <c r="AC210" s="52">
        <v>0</v>
      </c>
      <c r="AD210" s="52">
        <v>0</v>
      </c>
      <c r="AE210" s="149">
        <v>44000</v>
      </c>
      <c r="AF210" s="53">
        <v>0</v>
      </c>
      <c r="AG210" s="52">
        <v>0</v>
      </c>
      <c r="AH210" s="52">
        <v>0</v>
      </c>
      <c r="AI210" s="53"/>
      <c r="AJ210" s="53"/>
      <c r="AK210" s="53"/>
      <c r="AL210" s="53"/>
      <c r="AM210" s="52">
        <f>AN210+AO210+AP210</f>
        <v>0</v>
      </c>
      <c r="AN210" s="52">
        <v>0</v>
      </c>
      <c r="AO210" s="52">
        <v>0</v>
      </c>
      <c r="AP210" s="52">
        <v>0</v>
      </c>
      <c r="AQ210" s="52">
        <f>AR210+AS210+AT210+AU210</f>
        <v>0</v>
      </c>
      <c r="AR210" s="52">
        <v>0</v>
      </c>
      <c r="AS210" s="52">
        <v>0</v>
      </c>
      <c r="AT210" s="52">
        <v>0</v>
      </c>
      <c r="AU210" s="52"/>
      <c r="AV210" s="56">
        <v>0</v>
      </c>
      <c r="AW210" s="53">
        <v>0</v>
      </c>
      <c r="AX210" s="53">
        <v>0</v>
      </c>
    </row>
    <row r="211" spans="1:51" ht="33" customHeight="1" x14ac:dyDescent="0.25">
      <c r="A211" s="143">
        <f t="shared" si="8"/>
        <v>199</v>
      </c>
      <c r="B211" s="151" t="s">
        <v>322</v>
      </c>
      <c r="C211" s="52"/>
      <c r="D211" s="52">
        <f>E211+G211+H211+I211+K211+L211+M211+O211</f>
        <v>561</v>
      </c>
      <c r="E211" s="52"/>
      <c r="F211" s="53"/>
      <c r="G211" s="53"/>
      <c r="H211" s="52"/>
      <c r="I211" s="52"/>
      <c r="J211" s="52"/>
      <c r="K211" s="53"/>
      <c r="L211" s="53"/>
      <c r="M211" s="52">
        <v>561</v>
      </c>
      <c r="N211" s="52">
        <v>2245</v>
      </c>
      <c r="O211" s="52">
        <v>0</v>
      </c>
      <c r="P211" s="52"/>
      <c r="Q211" s="52">
        <f>R211+S211+T211+U211+W211+X211+Y211+Z211+AA211+AB211+AC211+AD211+AE211+AG211</f>
        <v>8323</v>
      </c>
      <c r="R211" s="52"/>
      <c r="S211" s="156"/>
      <c r="T211" s="156"/>
      <c r="U211" s="52">
        <v>8323</v>
      </c>
      <c r="V211" s="52">
        <v>78237</v>
      </c>
      <c r="W211" s="52">
        <v>0</v>
      </c>
      <c r="X211" s="53"/>
      <c r="Y211" s="52">
        <v>0</v>
      </c>
      <c r="Z211" s="52">
        <v>0</v>
      </c>
      <c r="AA211" s="52">
        <v>0</v>
      </c>
      <c r="AB211" s="52">
        <v>0</v>
      </c>
      <c r="AC211" s="52">
        <v>0</v>
      </c>
      <c r="AD211" s="52">
        <v>0</v>
      </c>
      <c r="AE211" s="147">
        <v>0</v>
      </c>
      <c r="AF211" s="53">
        <v>0</v>
      </c>
      <c r="AG211" s="52">
        <v>0</v>
      </c>
      <c r="AH211" s="52">
        <v>0</v>
      </c>
      <c r="AI211" s="53"/>
      <c r="AJ211" s="53"/>
      <c r="AK211" s="53"/>
      <c r="AL211" s="53"/>
      <c r="AM211" s="52">
        <f>AN211+AO211+AP211</f>
        <v>0</v>
      </c>
      <c r="AN211" s="52">
        <v>0</v>
      </c>
      <c r="AO211" s="52">
        <v>0</v>
      </c>
      <c r="AP211" s="52">
        <v>0</v>
      </c>
      <c r="AQ211" s="52">
        <f>AR211+AS211+AT211+AU211</f>
        <v>0</v>
      </c>
      <c r="AR211" s="52">
        <v>0</v>
      </c>
      <c r="AS211" s="52">
        <v>0</v>
      </c>
      <c r="AT211" s="52">
        <v>0</v>
      </c>
      <c r="AU211" s="52"/>
      <c r="AV211" s="56">
        <v>0</v>
      </c>
      <c r="AW211" s="53">
        <v>0</v>
      </c>
      <c r="AX211" s="53">
        <v>0</v>
      </c>
    </row>
    <row r="212" spans="1:51" ht="43.5" customHeight="1" x14ac:dyDescent="0.25">
      <c r="A212" s="143">
        <f t="shared" si="8"/>
        <v>200</v>
      </c>
      <c r="B212" s="151" t="s">
        <v>323</v>
      </c>
      <c r="C212" s="52"/>
      <c r="D212" s="52">
        <f>E212+G212+H212+I212+K212+L212+M212+O212</f>
        <v>0</v>
      </c>
      <c r="E212" s="52"/>
      <c r="F212" s="53"/>
      <c r="G212" s="53"/>
      <c r="H212" s="52"/>
      <c r="I212" s="52"/>
      <c r="J212" s="52"/>
      <c r="K212" s="53"/>
      <c r="L212" s="53"/>
      <c r="M212" s="52">
        <v>0</v>
      </c>
      <c r="N212" s="52">
        <v>0</v>
      </c>
      <c r="O212" s="52">
        <v>0</v>
      </c>
      <c r="P212" s="52"/>
      <c r="Q212" s="52">
        <f>R212+S212+T212+U212+W212+X212+Y212+Z212+AA212+AB212+AC212+AD212+AE212+AG212</f>
        <v>100</v>
      </c>
      <c r="R212" s="52"/>
      <c r="S212" s="156"/>
      <c r="T212" s="156"/>
      <c r="U212" s="52">
        <v>0</v>
      </c>
      <c r="V212" s="52">
        <v>0</v>
      </c>
      <c r="W212" s="52">
        <v>0</v>
      </c>
      <c r="X212" s="53"/>
      <c r="Y212" s="52">
        <v>0</v>
      </c>
      <c r="Z212" s="52">
        <v>100</v>
      </c>
      <c r="AA212" s="52">
        <v>0</v>
      </c>
      <c r="AB212" s="52">
        <v>0</v>
      </c>
      <c r="AC212" s="52">
        <v>0</v>
      </c>
      <c r="AD212" s="52">
        <v>0</v>
      </c>
      <c r="AE212" s="147">
        <v>0</v>
      </c>
      <c r="AF212" s="53">
        <v>0</v>
      </c>
      <c r="AG212" s="52">
        <v>0</v>
      </c>
      <c r="AH212" s="52">
        <v>0</v>
      </c>
      <c r="AI212" s="53"/>
      <c r="AJ212" s="53"/>
      <c r="AK212" s="53"/>
      <c r="AL212" s="53"/>
      <c r="AM212" s="52">
        <f>AN212+AO212+AP212</f>
        <v>30</v>
      </c>
      <c r="AN212" s="52">
        <v>30</v>
      </c>
      <c r="AO212" s="52">
        <v>0</v>
      </c>
      <c r="AP212" s="52">
        <v>0</v>
      </c>
      <c r="AQ212" s="52">
        <f>AR212+AS212+AT212+AU212</f>
        <v>80</v>
      </c>
      <c r="AR212" s="52">
        <v>80</v>
      </c>
      <c r="AS212" s="52">
        <v>0</v>
      </c>
      <c r="AT212" s="52">
        <v>0</v>
      </c>
      <c r="AU212" s="52"/>
      <c r="AV212" s="56">
        <v>0</v>
      </c>
      <c r="AW212" s="53">
        <v>0</v>
      </c>
      <c r="AX212" s="53">
        <v>0</v>
      </c>
      <c r="AY212" s="58"/>
    </row>
    <row r="213" spans="1:51" ht="30.75" customHeight="1" x14ac:dyDescent="0.25">
      <c r="A213" s="143">
        <f t="shared" si="8"/>
        <v>201</v>
      </c>
      <c r="B213" s="151" t="s">
        <v>324</v>
      </c>
      <c r="C213" s="52"/>
      <c r="D213" s="52">
        <f>E213+G213+H213+I213+K213+L213+M213+O213</f>
        <v>1174</v>
      </c>
      <c r="E213" s="52"/>
      <c r="F213" s="53"/>
      <c r="G213" s="53"/>
      <c r="H213" s="52"/>
      <c r="I213" s="52"/>
      <c r="J213" s="52"/>
      <c r="K213" s="53"/>
      <c r="L213" s="53"/>
      <c r="M213" s="52">
        <v>94</v>
      </c>
      <c r="N213" s="52">
        <v>374</v>
      </c>
      <c r="O213" s="52">
        <v>1080</v>
      </c>
      <c r="P213" s="52"/>
      <c r="Q213" s="52">
        <f>R213+S213+T213+U213+W213+X213+Y213+Z213+AA213+AB213+AC213+AD213+AE213+AG213</f>
        <v>1754</v>
      </c>
      <c r="R213" s="52"/>
      <c r="S213" s="156"/>
      <c r="T213" s="156"/>
      <c r="U213" s="52">
        <v>1387</v>
      </c>
      <c r="V213" s="52">
        <v>13040</v>
      </c>
      <c r="W213" s="52">
        <v>167</v>
      </c>
      <c r="X213" s="53"/>
      <c r="Y213" s="52">
        <v>0</v>
      </c>
      <c r="Z213" s="52">
        <v>0</v>
      </c>
      <c r="AA213" s="52">
        <v>200</v>
      </c>
      <c r="AB213" s="52">
        <v>0</v>
      </c>
      <c r="AC213" s="52">
        <v>0</v>
      </c>
      <c r="AD213" s="52">
        <v>0</v>
      </c>
      <c r="AE213" s="147">
        <v>0</v>
      </c>
      <c r="AF213" s="53">
        <v>0</v>
      </c>
      <c r="AG213" s="52">
        <v>0</v>
      </c>
      <c r="AH213" s="52">
        <v>0</v>
      </c>
      <c r="AI213" s="53"/>
      <c r="AJ213" s="53"/>
      <c r="AK213" s="53"/>
      <c r="AL213" s="53"/>
      <c r="AM213" s="52">
        <f>AN213+AO213+AP213</f>
        <v>0</v>
      </c>
      <c r="AN213" s="52">
        <v>0</v>
      </c>
      <c r="AO213" s="52">
        <v>0</v>
      </c>
      <c r="AP213" s="52">
        <v>0</v>
      </c>
      <c r="AQ213" s="52">
        <f>AR213+AS213+AT213+AU213</f>
        <v>150</v>
      </c>
      <c r="AR213" s="52">
        <v>150</v>
      </c>
      <c r="AS213" s="52">
        <v>0</v>
      </c>
      <c r="AT213" s="52">
        <v>0</v>
      </c>
      <c r="AU213" s="52"/>
      <c r="AV213" s="56">
        <v>0</v>
      </c>
      <c r="AW213" s="53">
        <v>0</v>
      </c>
      <c r="AX213" s="53">
        <v>0</v>
      </c>
      <c r="AY213" s="58"/>
    </row>
    <row r="214" spans="1:51" ht="33" customHeight="1" x14ac:dyDescent="0.25">
      <c r="A214" s="143">
        <f t="shared" si="8"/>
        <v>202</v>
      </c>
      <c r="B214" s="151" t="s">
        <v>325</v>
      </c>
      <c r="C214" s="52"/>
      <c r="D214" s="52">
        <f>E214+G214+H214+I214+K214+L214+M214+O214</f>
        <v>312</v>
      </c>
      <c r="E214" s="52"/>
      <c r="F214" s="53"/>
      <c r="G214" s="53"/>
      <c r="H214" s="52"/>
      <c r="I214" s="52"/>
      <c r="J214" s="52"/>
      <c r="K214" s="53"/>
      <c r="L214" s="53"/>
      <c r="M214" s="52">
        <v>312</v>
      </c>
      <c r="N214" s="52">
        <v>1247</v>
      </c>
      <c r="O214" s="52">
        <v>0</v>
      </c>
      <c r="P214" s="52"/>
      <c r="Q214" s="52">
        <f>R214+S214+T214+U214+W214+X214+Y214+Z214+AA214+AB214+AC214+AD214+AE214+AG214</f>
        <v>4624</v>
      </c>
      <c r="R214" s="52"/>
      <c r="S214" s="156"/>
      <c r="T214" s="156"/>
      <c r="U214" s="52">
        <v>4624</v>
      </c>
      <c r="V214" s="52">
        <v>43465</v>
      </c>
      <c r="W214" s="52">
        <v>0</v>
      </c>
      <c r="X214" s="53"/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147">
        <v>0</v>
      </c>
      <c r="AF214" s="53">
        <v>0</v>
      </c>
      <c r="AG214" s="52">
        <v>0</v>
      </c>
      <c r="AH214" s="52">
        <v>0</v>
      </c>
      <c r="AI214" s="53"/>
      <c r="AJ214" s="53"/>
      <c r="AK214" s="53"/>
      <c r="AL214" s="53"/>
      <c r="AM214" s="52">
        <f>AN214+AO214+AP214</f>
        <v>0</v>
      </c>
      <c r="AN214" s="52">
        <v>0</v>
      </c>
      <c r="AO214" s="52">
        <v>0</v>
      </c>
      <c r="AP214" s="52">
        <v>0</v>
      </c>
      <c r="AQ214" s="52">
        <f>AR214+AS214+AT214+AU214</f>
        <v>0</v>
      </c>
      <c r="AR214" s="52">
        <v>0</v>
      </c>
      <c r="AS214" s="52">
        <v>0</v>
      </c>
      <c r="AT214" s="52">
        <v>0</v>
      </c>
      <c r="AU214" s="52"/>
      <c r="AV214" s="56">
        <v>0</v>
      </c>
      <c r="AW214" s="53">
        <v>0</v>
      </c>
      <c r="AX214" s="53">
        <v>0</v>
      </c>
      <c r="AY214" s="58"/>
    </row>
    <row r="215" spans="1:51" ht="34.5" customHeight="1" x14ac:dyDescent="0.25">
      <c r="A215" s="143">
        <f t="shared" si="8"/>
        <v>203</v>
      </c>
      <c r="B215" s="151" t="s">
        <v>326</v>
      </c>
      <c r="C215" s="52"/>
      <c r="D215" s="52">
        <f>E215+G215+H215+I215+K215+L215+M215+O215</f>
        <v>125</v>
      </c>
      <c r="E215" s="52"/>
      <c r="F215" s="53"/>
      <c r="G215" s="53"/>
      <c r="H215" s="52"/>
      <c r="I215" s="52"/>
      <c r="J215" s="52"/>
      <c r="K215" s="53"/>
      <c r="L215" s="53"/>
      <c r="M215" s="52">
        <v>125</v>
      </c>
      <c r="N215" s="52">
        <v>499</v>
      </c>
      <c r="O215" s="52">
        <v>0</v>
      </c>
      <c r="P215" s="52"/>
      <c r="Q215" s="52">
        <f>R215+S215+T215+U215+W215+X215+Y215+Z215+AA215+AB215+AC215+AD215+AE215+AG215</f>
        <v>1850</v>
      </c>
      <c r="R215" s="52"/>
      <c r="S215" s="156"/>
      <c r="T215" s="156"/>
      <c r="U215" s="52">
        <v>1850</v>
      </c>
      <c r="V215" s="52">
        <v>17386</v>
      </c>
      <c r="W215" s="52">
        <v>0</v>
      </c>
      <c r="X215" s="53"/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0</v>
      </c>
      <c r="AE215" s="147">
        <v>0</v>
      </c>
      <c r="AF215" s="53">
        <v>0</v>
      </c>
      <c r="AG215" s="52">
        <v>0</v>
      </c>
      <c r="AH215" s="52">
        <v>0</v>
      </c>
      <c r="AI215" s="53"/>
      <c r="AJ215" s="53"/>
      <c r="AK215" s="53"/>
      <c r="AL215" s="53"/>
      <c r="AM215" s="52">
        <f>AN215+AO215+AP215</f>
        <v>0</v>
      </c>
      <c r="AN215" s="52">
        <v>0</v>
      </c>
      <c r="AO215" s="52">
        <v>0</v>
      </c>
      <c r="AP215" s="52">
        <v>0</v>
      </c>
      <c r="AQ215" s="52">
        <f>AR215+AS215+AT215+AU215</f>
        <v>0</v>
      </c>
      <c r="AR215" s="52">
        <v>0</v>
      </c>
      <c r="AS215" s="52">
        <v>0</v>
      </c>
      <c r="AT215" s="52">
        <v>0</v>
      </c>
      <c r="AU215" s="52"/>
      <c r="AV215" s="56">
        <v>0</v>
      </c>
      <c r="AW215" s="53">
        <v>0</v>
      </c>
      <c r="AX215" s="53">
        <v>0</v>
      </c>
      <c r="AY215" s="58"/>
    </row>
    <row r="216" spans="1:51" ht="36" x14ac:dyDescent="0.25">
      <c r="A216" s="143">
        <f t="shared" si="8"/>
        <v>204</v>
      </c>
      <c r="B216" s="151" t="s">
        <v>327</v>
      </c>
      <c r="C216" s="52"/>
      <c r="D216" s="52">
        <f>E216+G216+H216+I216+K216+L216+M216+O216</f>
        <v>2161</v>
      </c>
      <c r="E216" s="52"/>
      <c r="F216" s="53"/>
      <c r="G216" s="53"/>
      <c r="H216" s="52"/>
      <c r="I216" s="52"/>
      <c r="J216" s="52"/>
      <c r="K216" s="53"/>
      <c r="L216" s="53"/>
      <c r="M216" s="52">
        <v>0</v>
      </c>
      <c r="N216" s="52">
        <v>0</v>
      </c>
      <c r="O216" s="52">
        <v>2161</v>
      </c>
      <c r="P216" s="52"/>
      <c r="Q216" s="52">
        <f>R216+S216+T216+U216+W216+X216+Y216+Z216+AA216+AB216+AC216+AD216+AE216+AG216</f>
        <v>434</v>
      </c>
      <c r="R216" s="52"/>
      <c r="S216" s="156"/>
      <c r="T216" s="156"/>
      <c r="U216" s="52">
        <v>0</v>
      </c>
      <c r="V216" s="52">
        <v>0</v>
      </c>
      <c r="W216" s="52">
        <v>334</v>
      </c>
      <c r="X216" s="53"/>
      <c r="Y216" s="52">
        <v>0</v>
      </c>
      <c r="Z216" s="52">
        <v>0</v>
      </c>
      <c r="AA216" s="52">
        <v>100</v>
      </c>
      <c r="AB216" s="52">
        <v>0</v>
      </c>
      <c r="AC216" s="52">
        <v>0</v>
      </c>
      <c r="AD216" s="52">
        <v>0</v>
      </c>
      <c r="AE216" s="147">
        <v>0</v>
      </c>
      <c r="AF216" s="53">
        <v>0</v>
      </c>
      <c r="AG216" s="52">
        <v>0</v>
      </c>
      <c r="AH216" s="52">
        <v>0</v>
      </c>
      <c r="AI216" s="53"/>
      <c r="AJ216" s="53"/>
      <c r="AK216" s="53"/>
      <c r="AL216" s="53"/>
      <c r="AM216" s="52">
        <f>AN216+AO216+AP216</f>
        <v>0</v>
      </c>
      <c r="AN216" s="52">
        <v>0</v>
      </c>
      <c r="AO216" s="52">
        <v>0</v>
      </c>
      <c r="AP216" s="52">
        <v>0</v>
      </c>
      <c r="AQ216" s="52">
        <f>AR216+AS216+AT216+AU216</f>
        <v>250</v>
      </c>
      <c r="AR216" s="52">
        <v>250</v>
      </c>
      <c r="AS216" s="52">
        <v>0</v>
      </c>
      <c r="AT216" s="52">
        <v>0</v>
      </c>
      <c r="AU216" s="52"/>
      <c r="AV216" s="56">
        <v>0</v>
      </c>
      <c r="AW216" s="53">
        <v>0</v>
      </c>
      <c r="AX216" s="53">
        <v>0</v>
      </c>
      <c r="AY216" s="58"/>
    </row>
    <row r="217" spans="1:51" ht="28.5" customHeight="1" x14ac:dyDescent="0.25">
      <c r="A217" s="143">
        <f t="shared" si="8"/>
        <v>205</v>
      </c>
      <c r="B217" s="151" t="s">
        <v>328</v>
      </c>
      <c r="C217" s="52"/>
      <c r="D217" s="52">
        <f>E217+G217+H217+I217+K217+L217+M217+O217</f>
        <v>0</v>
      </c>
      <c r="E217" s="52"/>
      <c r="F217" s="53"/>
      <c r="G217" s="53"/>
      <c r="H217" s="52"/>
      <c r="I217" s="52"/>
      <c r="J217" s="52"/>
      <c r="K217" s="53"/>
      <c r="L217" s="53"/>
      <c r="M217" s="52">
        <v>0</v>
      </c>
      <c r="N217" s="52">
        <v>0</v>
      </c>
      <c r="O217" s="52">
        <v>0</v>
      </c>
      <c r="P217" s="52"/>
      <c r="Q217" s="52">
        <f>R217+S217+T217+U217+W217+X217+Y217+Z217+AA217+AB217+AC217+AD217+AE217+AG217</f>
        <v>0</v>
      </c>
      <c r="R217" s="52"/>
      <c r="S217" s="156"/>
      <c r="T217" s="156"/>
      <c r="U217" s="52">
        <v>0</v>
      </c>
      <c r="V217" s="52">
        <v>0</v>
      </c>
      <c r="W217" s="52">
        <v>0</v>
      </c>
      <c r="X217" s="53"/>
      <c r="Y217" s="52">
        <v>0</v>
      </c>
      <c r="Z217" s="52">
        <v>0</v>
      </c>
      <c r="AA217" s="52">
        <v>0</v>
      </c>
      <c r="AB217" s="52">
        <v>0</v>
      </c>
      <c r="AC217" s="52">
        <v>0</v>
      </c>
      <c r="AD217" s="52">
        <v>0</v>
      </c>
      <c r="AE217" s="147">
        <v>0</v>
      </c>
      <c r="AF217" s="53">
        <v>0</v>
      </c>
      <c r="AG217" s="52">
        <v>0</v>
      </c>
      <c r="AH217" s="52">
        <v>0</v>
      </c>
      <c r="AI217" s="53"/>
      <c r="AJ217" s="53"/>
      <c r="AK217" s="53"/>
      <c r="AL217" s="53"/>
      <c r="AM217" s="52">
        <f>AN217+AO217+AP217</f>
        <v>0</v>
      </c>
      <c r="AN217" s="52">
        <v>0</v>
      </c>
      <c r="AO217" s="52">
        <v>0</v>
      </c>
      <c r="AP217" s="52">
        <v>0</v>
      </c>
      <c r="AQ217" s="52">
        <f>AR217+AS217+AT217+AU217</f>
        <v>0</v>
      </c>
      <c r="AR217" s="52">
        <v>0</v>
      </c>
      <c r="AS217" s="52">
        <v>0</v>
      </c>
      <c r="AT217" s="52">
        <v>0</v>
      </c>
      <c r="AU217" s="52"/>
      <c r="AV217" s="56">
        <v>0</v>
      </c>
      <c r="AW217" s="53">
        <v>0</v>
      </c>
      <c r="AX217" s="53">
        <v>0</v>
      </c>
      <c r="AY217" s="58"/>
    </row>
    <row r="218" spans="1:51" ht="34.5" customHeight="1" x14ac:dyDescent="0.25">
      <c r="A218" s="143">
        <f t="shared" si="8"/>
        <v>206</v>
      </c>
      <c r="B218" s="151" t="s">
        <v>329</v>
      </c>
      <c r="C218" s="52"/>
      <c r="D218" s="52">
        <f>E218+G218+H218+I218+K218+L218+M218+O218</f>
        <v>0</v>
      </c>
      <c r="E218" s="52"/>
      <c r="F218" s="53"/>
      <c r="G218" s="53"/>
      <c r="H218" s="52"/>
      <c r="I218" s="52"/>
      <c r="J218" s="52"/>
      <c r="K218" s="53"/>
      <c r="L218" s="53"/>
      <c r="M218" s="52">
        <v>0</v>
      </c>
      <c r="N218" s="52">
        <v>0</v>
      </c>
      <c r="O218" s="52">
        <v>0</v>
      </c>
      <c r="P218" s="52"/>
      <c r="Q218" s="52">
        <f>R218+S218+T218+U218+W218+X218+Y218+Z218+AA218+AB218+AC218+AD218+AE218+AG218</f>
        <v>0</v>
      </c>
      <c r="R218" s="52"/>
      <c r="S218" s="156"/>
      <c r="T218" s="156"/>
      <c r="U218" s="52">
        <v>0</v>
      </c>
      <c r="V218" s="52">
        <v>0</v>
      </c>
      <c r="W218" s="52">
        <v>0</v>
      </c>
      <c r="X218" s="53"/>
      <c r="Y218" s="52">
        <v>0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147">
        <v>0</v>
      </c>
      <c r="AF218" s="53">
        <v>0</v>
      </c>
      <c r="AG218" s="52">
        <v>0</v>
      </c>
      <c r="AH218" s="52">
        <v>0</v>
      </c>
      <c r="AI218" s="53"/>
      <c r="AJ218" s="53"/>
      <c r="AK218" s="53"/>
      <c r="AL218" s="53"/>
      <c r="AM218" s="52">
        <f>AN218+AO218+AP218</f>
        <v>0</v>
      </c>
      <c r="AN218" s="52">
        <v>0</v>
      </c>
      <c r="AO218" s="52">
        <v>0</v>
      </c>
      <c r="AP218" s="52">
        <v>0</v>
      </c>
      <c r="AQ218" s="52">
        <f>AR218+AS218+AT218+AU218</f>
        <v>150</v>
      </c>
      <c r="AR218" s="52">
        <v>150</v>
      </c>
      <c r="AS218" s="52">
        <v>0</v>
      </c>
      <c r="AT218" s="52">
        <v>0</v>
      </c>
      <c r="AU218" s="52"/>
      <c r="AV218" s="56">
        <v>0</v>
      </c>
      <c r="AW218" s="53">
        <v>0</v>
      </c>
      <c r="AX218" s="53">
        <v>0</v>
      </c>
      <c r="AY218" s="58"/>
    </row>
    <row r="219" spans="1:51" ht="43.5" customHeight="1" x14ac:dyDescent="0.25">
      <c r="A219" s="143">
        <f t="shared" si="8"/>
        <v>207</v>
      </c>
      <c r="B219" s="151" t="s">
        <v>330</v>
      </c>
      <c r="C219" s="52"/>
      <c r="D219" s="52">
        <f>E219+G219+H219+I219+K219+L219+M219+O219</f>
        <v>1111</v>
      </c>
      <c r="E219" s="52"/>
      <c r="F219" s="53"/>
      <c r="G219" s="53"/>
      <c r="H219" s="52"/>
      <c r="I219" s="52"/>
      <c r="J219" s="52"/>
      <c r="K219" s="53"/>
      <c r="L219" s="53"/>
      <c r="M219" s="52">
        <v>31</v>
      </c>
      <c r="N219" s="52">
        <v>125</v>
      </c>
      <c r="O219" s="52">
        <v>1080</v>
      </c>
      <c r="P219" s="52"/>
      <c r="Q219" s="52">
        <f>R219+S219+T219+U219+W219+X219+Y219+Z219+AA219+AB219+AC219+AD219+AE219+AG219</f>
        <v>629</v>
      </c>
      <c r="R219" s="52"/>
      <c r="S219" s="156"/>
      <c r="T219" s="156"/>
      <c r="U219" s="52">
        <v>462</v>
      </c>
      <c r="V219" s="52">
        <v>4347</v>
      </c>
      <c r="W219" s="52">
        <v>167</v>
      </c>
      <c r="X219" s="53"/>
      <c r="Y219" s="52">
        <v>0</v>
      </c>
      <c r="Z219" s="52">
        <v>0</v>
      </c>
      <c r="AA219" s="52">
        <v>0</v>
      </c>
      <c r="AB219" s="52">
        <v>0</v>
      </c>
      <c r="AC219" s="52">
        <v>0</v>
      </c>
      <c r="AD219" s="52">
        <v>0</v>
      </c>
      <c r="AE219" s="147">
        <v>0</v>
      </c>
      <c r="AF219" s="53">
        <v>0</v>
      </c>
      <c r="AG219" s="52">
        <v>0</v>
      </c>
      <c r="AH219" s="52">
        <v>0</v>
      </c>
      <c r="AI219" s="53"/>
      <c r="AJ219" s="53"/>
      <c r="AK219" s="53"/>
      <c r="AL219" s="53"/>
      <c r="AM219" s="52">
        <f>AN219+AO219+AP219</f>
        <v>0</v>
      </c>
      <c r="AN219" s="52">
        <v>0</v>
      </c>
      <c r="AO219" s="52">
        <v>0</v>
      </c>
      <c r="AP219" s="52">
        <v>0</v>
      </c>
      <c r="AQ219" s="52">
        <f>AR219+AS219+AT219+AU219</f>
        <v>150</v>
      </c>
      <c r="AR219" s="52">
        <v>150</v>
      </c>
      <c r="AS219" s="52">
        <v>0</v>
      </c>
      <c r="AT219" s="52">
        <v>0</v>
      </c>
      <c r="AU219" s="52"/>
      <c r="AV219" s="56">
        <v>0</v>
      </c>
      <c r="AW219" s="53">
        <v>0</v>
      </c>
      <c r="AX219" s="53">
        <v>0</v>
      </c>
      <c r="AY219" s="58"/>
    </row>
    <row r="220" spans="1:51" ht="40.5" customHeight="1" x14ac:dyDescent="0.25">
      <c r="A220" s="143">
        <f t="shared" si="8"/>
        <v>208</v>
      </c>
      <c r="B220" s="151" t="s">
        <v>331</v>
      </c>
      <c r="C220" s="52"/>
      <c r="D220" s="52">
        <f>E220+G220+H220+I220+K220+L220+M220+O220</f>
        <v>125</v>
      </c>
      <c r="E220" s="52"/>
      <c r="F220" s="53"/>
      <c r="G220" s="53"/>
      <c r="H220" s="52"/>
      <c r="I220" s="52"/>
      <c r="J220" s="52"/>
      <c r="K220" s="53"/>
      <c r="L220" s="53"/>
      <c r="M220" s="52">
        <v>125</v>
      </c>
      <c r="N220" s="52">
        <v>499</v>
      </c>
      <c r="O220" s="52">
        <v>0</v>
      </c>
      <c r="P220" s="52"/>
      <c r="Q220" s="52">
        <f>R220+S220+T220+U220+W220+X220+Y220+Z220+AA220+AB220+AC220+AD220+AE220+AG220</f>
        <v>1850</v>
      </c>
      <c r="R220" s="52"/>
      <c r="S220" s="156"/>
      <c r="T220" s="156"/>
      <c r="U220" s="52">
        <v>1850</v>
      </c>
      <c r="V220" s="52">
        <v>17386</v>
      </c>
      <c r="W220" s="52">
        <v>0</v>
      </c>
      <c r="X220" s="53"/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147">
        <v>0</v>
      </c>
      <c r="AF220" s="53">
        <v>0</v>
      </c>
      <c r="AG220" s="52">
        <v>0</v>
      </c>
      <c r="AH220" s="52">
        <v>0</v>
      </c>
      <c r="AI220" s="53"/>
      <c r="AJ220" s="53"/>
      <c r="AK220" s="53"/>
      <c r="AL220" s="53"/>
      <c r="AM220" s="52">
        <f>AN220+AO220+AP220</f>
        <v>0</v>
      </c>
      <c r="AN220" s="52">
        <v>0</v>
      </c>
      <c r="AO220" s="52">
        <v>0</v>
      </c>
      <c r="AP220" s="52">
        <v>0</v>
      </c>
      <c r="AQ220" s="52">
        <f>AR220+AS220+AT220+AU220</f>
        <v>0</v>
      </c>
      <c r="AR220" s="52">
        <v>0</v>
      </c>
      <c r="AS220" s="52">
        <v>0</v>
      </c>
      <c r="AT220" s="52">
        <v>0</v>
      </c>
      <c r="AU220" s="52"/>
      <c r="AV220" s="56">
        <v>0</v>
      </c>
      <c r="AW220" s="53">
        <v>0</v>
      </c>
      <c r="AX220" s="53">
        <v>0</v>
      </c>
      <c r="AY220" s="58"/>
    </row>
    <row r="221" spans="1:51" ht="32.25" customHeight="1" x14ac:dyDescent="0.25">
      <c r="A221" s="143">
        <f t="shared" si="8"/>
        <v>209</v>
      </c>
      <c r="B221" s="151" t="s">
        <v>332</v>
      </c>
      <c r="C221" s="52"/>
      <c r="D221" s="52">
        <f>E221+G221+H221+I221+K221+L221+M221+O221</f>
        <v>0</v>
      </c>
      <c r="E221" s="52"/>
      <c r="F221" s="53"/>
      <c r="G221" s="53"/>
      <c r="H221" s="52"/>
      <c r="I221" s="52"/>
      <c r="J221" s="52"/>
      <c r="K221" s="53"/>
      <c r="L221" s="53"/>
      <c r="M221" s="52">
        <v>0</v>
      </c>
      <c r="N221" s="52">
        <v>0</v>
      </c>
      <c r="O221" s="52">
        <v>0</v>
      </c>
      <c r="P221" s="52"/>
      <c r="Q221" s="52">
        <f>R221+S221+T221+U221+W221+X221+Y221+Z221+AA221+AB221+AC221+AD221+AE221+AG221</f>
        <v>0</v>
      </c>
      <c r="R221" s="52"/>
      <c r="S221" s="156"/>
      <c r="T221" s="156"/>
      <c r="U221" s="52">
        <v>0</v>
      </c>
      <c r="V221" s="52">
        <v>0</v>
      </c>
      <c r="W221" s="52">
        <v>0</v>
      </c>
      <c r="X221" s="53"/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147">
        <v>0</v>
      </c>
      <c r="AF221" s="53">
        <v>0</v>
      </c>
      <c r="AG221" s="52">
        <v>0</v>
      </c>
      <c r="AH221" s="52">
        <v>0</v>
      </c>
      <c r="AI221" s="53"/>
      <c r="AJ221" s="53"/>
      <c r="AK221" s="53"/>
      <c r="AL221" s="53"/>
      <c r="AM221" s="52">
        <f>AN221+AO221+AP221</f>
        <v>0</v>
      </c>
      <c r="AN221" s="52">
        <v>0</v>
      </c>
      <c r="AO221" s="52">
        <v>0</v>
      </c>
      <c r="AP221" s="52">
        <v>0</v>
      </c>
      <c r="AQ221" s="52">
        <f>AR221+AS221+AT221+AU221</f>
        <v>65</v>
      </c>
      <c r="AR221" s="52">
        <v>65</v>
      </c>
      <c r="AS221" s="52">
        <v>0</v>
      </c>
      <c r="AT221" s="52">
        <v>0</v>
      </c>
      <c r="AU221" s="52"/>
      <c r="AV221" s="56">
        <v>0</v>
      </c>
      <c r="AW221" s="53">
        <v>0</v>
      </c>
      <c r="AX221" s="53">
        <v>0</v>
      </c>
      <c r="AY221" s="58"/>
    </row>
    <row r="222" spans="1:51" ht="36" customHeight="1" x14ac:dyDescent="0.25">
      <c r="A222" s="143">
        <f t="shared" si="8"/>
        <v>210</v>
      </c>
      <c r="B222" s="151" t="s">
        <v>333</v>
      </c>
      <c r="C222" s="52"/>
      <c r="D222" s="52">
        <f>E222+G222+H222+I222+K222+L222+M222+O222</f>
        <v>94</v>
      </c>
      <c r="E222" s="52"/>
      <c r="F222" s="53"/>
      <c r="G222" s="53"/>
      <c r="H222" s="52"/>
      <c r="I222" s="52"/>
      <c r="J222" s="52"/>
      <c r="K222" s="53"/>
      <c r="L222" s="53"/>
      <c r="M222" s="52">
        <v>94</v>
      </c>
      <c r="N222" s="52">
        <v>374</v>
      </c>
      <c r="O222" s="52">
        <v>0</v>
      </c>
      <c r="P222" s="52"/>
      <c r="Q222" s="52">
        <f>R222+S222+T222+U222+W222+X222+Y222+Z222+AA222+AB222+AC222+AD222+AE222+AG222</f>
        <v>1387</v>
      </c>
      <c r="R222" s="52"/>
      <c r="S222" s="156"/>
      <c r="T222" s="156"/>
      <c r="U222" s="52">
        <v>1387</v>
      </c>
      <c r="V222" s="52">
        <v>13040</v>
      </c>
      <c r="W222" s="52">
        <v>0</v>
      </c>
      <c r="X222" s="53"/>
      <c r="Y222" s="52">
        <v>0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147">
        <v>0</v>
      </c>
      <c r="AF222" s="53">
        <v>0</v>
      </c>
      <c r="AG222" s="52">
        <v>0</v>
      </c>
      <c r="AH222" s="52">
        <v>0</v>
      </c>
      <c r="AI222" s="53"/>
      <c r="AJ222" s="53"/>
      <c r="AK222" s="53"/>
      <c r="AL222" s="53"/>
      <c r="AM222" s="52">
        <f>AN222+AO222+AP222</f>
        <v>0</v>
      </c>
      <c r="AN222" s="52">
        <v>0</v>
      </c>
      <c r="AO222" s="52">
        <v>0</v>
      </c>
      <c r="AP222" s="52">
        <v>0</v>
      </c>
      <c r="AQ222" s="52">
        <f>AR222+AS222+AT222+AU222</f>
        <v>80</v>
      </c>
      <c r="AR222" s="52">
        <v>80</v>
      </c>
      <c r="AS222" s="52">
        <v>0</v>
      </c>
      <c r="AT222" s="52">
        <v>0</v>
      </c>
      <c r="AU222" s="52"/>
      <c r="AV222" s="56">
        <v>0</v>
      </c>
      <c r="AW222" s="53">
        <v>0</v>
      </c>
      <c r="AX222" s="53">
        <v>0</v>
      </c>
      <c r="AY222" s="58"/>
    </row>
    <row r="223" spans="1:51" ht="36" x14ac:dyDescent="0.25">
      <c r="A223" s="143">
        <f t="shared" si="8"/>
        <v>211</v>
      </c>
      <c r="B223" s="158" t="s">
        <v>334</v>
      </c>
      <c r="C223" s="52"/>
      <c r="D223" s="52">
        <f>E223+G223+H223+I223+K223+L223+M223+O223</f>
        <v>0</v>
      </c>
      <c r="E223" s="52"/>
      <c r="F223" s="53"/>
      <c r="G223" s="53"/>
      <c r="H223" s="52"/>
      <c r="I223" s="52"/>
      <c r="J223" s="52"/>
      <c r="K223" s="53"/>
      <c r="L223" s="53"/>
      <c r="M223" s="52">
        <v>0</v>
      </c>
      <c r="N223" s="52">
        <v>0</v>
      </c>
      <c r="O223" s="52">
        <v>0</v>
      </c>
      <c r="P223" s="52"/>
      <c r="Q223" s="52">
        <f>R223+S223+T223+U223+W223+X223+Y223+Z223+AA223+AB223+AC223+AD223+AE223+AG223</f>
        <v>0</v>
      </c>
      <c r="R223" s="52"/>
      <c r="S223" s="156"/>
      <c r="T223" s="156"/>
      <c r="U223" s="52">
        <v>0</v>
      </c>
      <c r="V223" s="52">
        <v>0</v>
      </c>
      <c r="W223" s="52">
        <v>0</v>
      </c>
      <c r="X223" s="53"/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147">
        <v>0</v>
      </c>
      <c r="AF223" s="53">
        <v>0</v>
      </c>
      <c r="AG223" s="52">
        <v>0</v>
      </c>
      <c r="AH223" s="52">
        <v>0</v>
      </c>
      <c r="AI223" s="53"/>
      <c r="AJ223" s="53"/>
      <c r="AK223" s="53"/>
      <c r="AL223" s="53"/>
      <c r="AM223" s="52">
        <f>AN223+AO223+AP223</f>
        <v>0</v>
      </c>
      <c r="AN223" s="52">
        <v>0</v>
      </c>
      <c r="AO223" s="52">
        <v>0</v>
      </c>
      <c r="AP223" s="52">
        <v>0</v>
      </c>
      <c r="AQ223" s="52">
        <f>AR223+AS223+AT223+AU223</f>
        <v>0</v>
      </c>
      <c r="AR223" s="52">
        <v>0</v>
      </c>
      <c r="AS223" s="52">
        <v>0</v>
      </c>
      <c r="AT223" s="52">
        <v>0</v>
      </c>
      <c r="AU223" s="52"/>
      <c r="AV223" s="56">
        <v>0</v>
      </c>
      <c r="AW223" s="53">
        <v>0</v>
      </c>
      <c r="AX223" s="53">
        <v>0</v>
      </c>
      <c r="AY223" s="58"/>
    </row>
    <row r="224" spans="1:51" ht="36" x14ac:dyDescent="0.25">
      <c r="A224" s="143">
        <f t="shared" si="8"/>
        <v>212</v>
      </c>
      <c r="B224" s="151" t="s">
        <v>335</v>
      </c>
      <c r="C224" s="52"/>
      <c r="D224" s="52">
        <f>E224+G224+H224+I224+K224+L224+M224+O224</f>
        <v>0</v>
      </c>
      <c r="E224" s="52"/>
      <c r="F224" s="53"/>
      <c r="G224" s="53"/>
      <c r="H224" s="52"/>
      <c r="I224" s="52"/>
      <c r="J224" s="52"/>
      <c r="K224" s="53"/>
      <c r="L224" s="53"/>
      <c r="M224" s="52">
        <v>0</v>
      </c>
      <c r="N224" s="52">
        <v>0</v>
      </c>
      <c r="O224" s="52">
        <v>0</v>
      </c>
      <c r="P224" s="52"/>
      <c r="Q224" s="52">
        <f>R224+S224+T224+U224+W224+X224+Y224+Z224+AA224+AB224+AC224+AD224+AE224+AG224</f>
        <v>0</v>
      </c>
      <c r="R224" s="52"/>
      <c r="S224" s="156"/>
      <c r="T224" s="156"/>
      <c r="U224" s="52">
        <v>0</v>
      </c>
      <c r="V224" s="52">
        <v>0</v>
      </c>
      <c r="W224" s="52">
        <v>0</v>
      </c>
      <c r="X224" s="53"/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147">
        <v>0</v>
      </c>
      <c r="AF224" s="53">
        <v>0</v>
      </c>
      <c r="AG224" s="52">
        <v>0</v>
      </c>
      <c r="AH224" s="52">
        <v>0</v>
      </c>
      <c r="AI224" s="53"/>
      <c r="AJ224" s="53"/>
      <c r="AK224" s="53"/>
      <c r="AL224" s="53"/>
      <c r="AM224" s="52">
        <f>AN224+AO224+AP224</f>
        <v>0</v>
      </c>
      <c r="AN224" s="52">
        <v>0</v>
      </c>
      <c r="AO224" s="52">
        <v>0</v>
      </c>
      <c r="AP224" s="52">
        <v>0</v>
      </c>
      <c r="AQ224" s="52">
        <f>AR224+AS224+AT224+AU224</f>
        <v>0</v>
      </c>
      <c r="AR224" s="52">
        <v>0</v>
      </c>
      <c r="AS224" s="52">
        <v>0</v>
      </c>
      <c r="AT224" s="52">
        <v>0</v>
      </c>
      <c r="AU224" s="52"/>
      <c r="AV224" s="56">
        <v>0</v>
      </c>
      <c r="AW224" s="53">
        <v>0</v>
      </c>
      <c r="AX224" s="53">
        <v>0</v>
      </c>
      <c r="AY224" s="58"/>
    </row>
    <row r="225" spans="1:51" ht="38.25" customHeight="1" x14ac:dyDescent="0.25">
      <c r="A225" s="143">
        <f t="shared" si="8"/>
        <v>213</v>
      </c>
      <c r="B225" s="151" t="s">
        <v>336</v>
      </c>
      <c r="C225" s="52"/>
      <c r="D225" s="52">
        <f>E225+G225+H225+I225+K225+L225+M225+O225</f>
        <v>0</v>
      </c>
      <c r="E225" s="52"/>
      <c r="F225" s="53"/>
      <c r="G225" s="53"/>
      <c r="H225" s="52"/>
      <c r="I225" s="52"/>
      <c r="J225" s="52"/>
      <c r="K225" s="53"/>
      <c r="L225" s="53"/>
      <c r="M225" s="52">
        <v>0</v>
      </c>
      <c r="N225" s="52">
        <v>0</v>
      </c>
      <c r="O225" s="52">
        <v>0</v>
      </c>
      <c r="P225" s="52"/>
      <c r="Q225" s="52">
        <f>R225+S225+T225+U225+W225+X225+Y225+Z225+AA225+AB225+AC225+AD225+AE225+AG225</f>
        <v>2800</v>
      </c>
      <c r="R225" s="52"/>
      <c r="S225" s="156"/>
      <c r="T225" s="156"/>
      <c r="U225" s="52">
        <v>0</v>
      </c>
      <c r="V225" s="52">
        <v>0</v>
      </c>
      <c r="W225" s="52">
        <v>0</v>
      </c>
      <c r="X225" s="53"/>
      <c r="Y225" s="52">
        <v>800</v>
      </c>
      <c r="Z225" s="52">
        <v>2000</v>
      </c>
      <c r="AA225" s="52">
        <v>0</v>
      </c>
      <c r="AB225" s="52">
        <v>0</v>
      </c>
      <c r="AC225" s="52">
        <v>0</v>
      </c>
      <c r="AD225" s="52">
        <v>0</v>
      </c>
      <c r="AE225" s="147">
        <v>0</v>
      </c>
      <c r="AF225" s="53">
        <v>0</v>
      </c>
      <c r="AG225" s="52">
        <v>0</v>
      </c>
      <c r="AH225" s="52">
        <v>0</v>
      </c>
      <c r="AI225" s="53"/>
      <c r="AJ225" s="53"/>
      <c r="AK225" s="53"/>
      <c r="AL225" s="53"/>
      <c r="AM225" s="52">
        <f>AN225+AO225+AP225</f>
        <v>0</v>
      </c>
      <c r="AN225" s="52">
        <v>0</v>
      </c>
      <c r="AO225" s="52">
        <v>0</v>
      </c>
      <c r="AP225" s="52">
        <v>0</v>
      </c>
      <c r="AQ225" s="52">
        <f>AR225+AS225+AT225+AU225</f>
        <v>0</v>
      </c>
      <c r="AR225" s="52">
        <v>0</v>
      </c>
      <c r="AS225" s="52">
        <v>0</v>
      </c>
      <c r="AT225" s="52">
        <v>0</v>
      </c>
      <c r="AU225" s="52"/>
      <c r="AV225" s="56">
        <v>0</v>
      </c>
      <c r="AW225" s="53">
        <v>0</v>
      </c>
      <c r="AX225" s="53">
        <v>0</v>
      </c>
      <c r="AY225" s="58"/>
    </row>
    <row r="226" spans="1:51" ht="30" customHeight="1" x14ac:dyDescent="0.25">
      <c r="A226" s="143">
        <f t="shared" si="8"/>
        <v>214</v>
      </c>
      <c r="B226" s="151" t="s">
        <v>337</v>
      </c>
      <c r="C226" s="52"/>
      <c r="D226" s="52">
        <f>E226+G226+H226+I226+K226+L226+M226+O226</f>
        <v>0</v>
      </c>
      <c r="E226" s="52"/>
      <c r="F226" s="53"/>
      <c r="G226" s="53"/>
      <c r="H226" s="52"/>
      <c r="I226" s="52"/>
      <c r="J226" s="52"/>
      <c r="K226" s="53"/>
      <c r="L226" s="53"/>
      <c r="M226" s="52">
        <v>0</v>
      </c>
      <c r="N226" s="52">
        <v>0</v>
      </c>
      <c r="O226" s="52">
        <v>0</v>
      </c>
      <c r="P226" s="52"/>
      <c r="Q226" s="52">
        <f>R226+S226+T226+U226+W226+X226+Y226+Z226+AA226+AB226+AC226+AD226+AE226+AG226</f>
        <v>0</v>
      </c>
      <c r="R226" s="52"/>
      <c r="S226" s="156"/>
      <c r="T226" s="156"/>
      <c r="U226" s="52">
        <v>0</v>
      </c>
      <c r="V226" s="52">
        <v>0</v>
      </c>
      <c r="W226" s="52">
        <v>0</v>
      </c>
      <c r="X226" s="53"/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147">
        <v>0</v>
      </c>
      <c r="AF226" s="53">
        <v>0</v>
      </c>
      <c r="AG226" s="52">
        <v>0</v>
      </c>
      <c r="AH226" s="52">
        <v>0</v>
      </c>
      <c r="AI226" s="53"/>
      <c r="AJ226" s="53"/>
      <c r="AK226" s="53"/>
      <c r="AL226" s="53"/>
      <c r="AM226" s="52">
        <f>AN226+AO226+AP226</f>
        <v>0</v>
      </c>
      <c r="AN226" s="52">
        <v>0</v>
      </c>
      <c r="AO226" s="52">
        <v>0</v>
      </c>
      <c r="AP226" s="52">
        <v>0</v>
      </c>
      <c r="AQ226" s="52">
        <f>AR226+AS226+AT226+AU226</f>
        <v>450</v>
      </c>
      <c r="AR226" s="52">
        <v>450</v>
      </c>
      <c r="AS226" s="52">
        <v>0</v>
      </c>
      <c r="AT226" s="52">
        <v>0</v>
      </c>
      <c r="AU226" s="52"/>
      <c r="AV226" s="56">
        <v>0</v>
      </c>
      <c r="AW226" s="53">
        <v>0</v>
      </c>
      <c r="AX226" s="53">
        <v>0</v>
      </c>
      <c r="AY226" s="58"/>
    </row>
    <row r="227" spans="1:51" ht="36.75" customHeight="1" x14ac:dyDescent="0.25">
      <c r="A227" s="143">
        <f t="shared" si="8"/>
        <v>215</v>
      </c>
      <c r="B227" s="151" t="s">
        <v>338</v>
      </c>
      <c r="C227" s="52"/>
      <c r="D227" s="52">
        <f>E227+G227+H227+I227+K227+L227+M227+O227</f>
        <v>0</v>
      </c>
      <c r="E227" s="52"/>
      <c r="F227" s="53"/>
      <c r="G227" s="53"/>
      <c r="H227" s="52"/>
      <c r="I227" s="52"/>
      <c r="J227" s="52"/>
      <c r="K227" s="53"/>
      <c r="L227" s="53"/>
      <c r="M227" s="52">
        <v>0</v>
      </c>
      <c r="N227" s="52">
        <v>0</v>
      </c>
      <c r="O227" s="52">
        <v>0</v>
      </c>
      <c r="P227" s="52"/>
      <c r="Q227" s="52">
        <f>R227+S227+T227+U227+W227+X227+Y227+Z227+AA227+AB227+AC227+AD227+AE227+AG227</f>
        <v>0</v>
      </c>
      <c r="R227" s="52"/>
      <c r="S227" s="156"/>
      <c r="T227" s="156"/>
      <c r="U227" s="52">
        <v>0</v>
      </c>
      <c r="V227" s="52">
        <v>0</v>
      </c>
      <c r="W227" s="52">
        <v>0</v>
      </c>
      <c r="X227" s="53"/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147">
        <v>0</v>
      </c>
      <c r="AF227" s="53">
        <v>0</v>
      </c>
      <c r="AG227" s="52">
        <v>0</v>
      </c>
      <c r="AH227" s="52">
        <v>0</v>
      </c>
      <c r="AI227" s="53"/>
      <c r="AJ227" s="53"/>
      <c r="AK227" s="53"/>
      <c r="AL227" s="53"/>
      <c r="AM227" s="52">
        <f>AN227+AO227+AP227</f>
        <v>0</v>
      </c>
      <c r="AN227" s="52">
        <v>0</v>
      </c>
      <c r="AO227" s="52">
        <v>0</v>
      </c>
      <c r="AP227" s="52">
        <v>0</v>
      </c>
      <c r="AQ227" s="52">
        <f>AR227+AS227+AT227+AU227</f>
        <v>100</v>
      </c>
      <c r="AR227" s="52">
        <v>100</v>
      </c>
      <c r="AS227" s="52">
        <v>0</v>
      </c>
      <c r="AT227" s="52">
        <v>0</v>
      </c>
      <c r="AU227" s="52"/>
      <c r="AV227" s="56">
        <v>0</v>
      </c>
      <c r="AW227" s="53">
        <v>0</v>
      </c>
      <c r="AX227" s="53">
        <v>0</v>
      </c>
      <c r="AY227" s="58"/>
    </row>
    <row r="228" spans="1:51" ht="38.25" customHeight="1" x14ac:dyDescent="0.25">
      <c r="A228" s="143">
        <f t="shared" si="8"/>
        <v>216</v>
      </c>
      <c r="B228" s="151" t="s">
        <v>339</v>
      </c>
      <c r="C228" s="52"/>
      <c r="D228" s="52">
        <f>E228+G228+H228+I228+K228+L228+M228+O228</f>
        <v>655</v>
      </c>
      <c r="E228" s="52"/>
      <c r="F228" s="53"/>
      <c r="G228" s="53"/>
      <c r="H228" s="52"/>
      <c r="I228" s="52"/>
      <c r="J228" s="52"/>
      <c r="K228" s="53"/>
      <c r="L228" s="53"/>
      <c r="M228" s="52">
        <v>655</v>
      </c>
      <c r="N228" s="52">
        <v>2620</v>
      </c>
      <c r="O228" s="52">
        <v>0</v>
      </c>
      <c r="P228" s="52"/>
      <c r="Q228" s="52">
        <f>R228+S228+T228+U228+W228+X228+Y228+Z228+AA228+AB228+AC228+AD228+AE228+AG228</f>
        <v>9710</v>
      </c>
      <c r="R228" s="52"/>
      <c r="S228" s="156"/>
      <c r="T228" s="156"/>
      <c r="U228" s="52">
        <v>9710</v>
      </c>
      <c r="V228" s="52">
        <v>91277</v>
      </c>
      <c r="W228" s="52">
        <v>0</v>
      </c>
      <c r="X228" s="53"/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147">
        <v>0</v>
      </c>
      <c r="AF228" s="53">
        <v>0</v>
      </c>
      <c r="AG228" s="52">
        <v>0</v>
      </c>
      <c r="AH228" s="52">
        <v>0</v>
      </c>
      <c r="AI228" s="53"/>
      <c r="AJ228" s="53"/>
      <c r="AK228" s="53"/>
      <c r="AL228" s="53"/>
      <c r="AM228" s="52">
        <f>AN228+AO228+AP228</f>
        <v>0</v>
      </c>
      <c r="AN228" s="52">
        <v>0</v>
      </c>
      <c r="AO228" s="52">
        <v>0</v>
      </c>
      <c r="AP228" s="52">
        <v>0</v>
      </c>
      <c r="AQ228" s="52">
        <f>AR228+AS228+AT228+AU228</f>
        <v>0</v>
      </c>
      <c r="AR228" s="52">
        <v>0</v>
      </c>
      <c r="AS228" s="52">
        <v>0</v>
      </c>
      <c r="AT228" s="52">
        <v>0</v>
      </c>
      <c r="AU228" s="52"/>
      <c r="AV228" s="56">
        <v>0</v>
      </c>
      <c r="AW228" s="53">
        <v>0</v>
      </c>
      <c r="AX228" s="53">
        <v>0</v>
      </c>
      <c r="AY228" s="58"/>
    </row>
    <row r="229" spans="1:51" ht="42" customHeight="1" x14ac:dyDescent="0.25">
      <c r="A229" s="143">
        <f t="shared" si="8"/>
        <v>217</v>
      </c>
      <c r="B229" s="161" t="s">
        <v>340</v>
      </c>
      <c r="C229" s="52"/>
      <c r="D229" s="52">
        <f>E229+G229+H229+I229+K229+L229+M229+O229</f>
        <v>31</v>
      </c>
      <c r="E229" s="52"/>
      <c r="F229" s="53"/>
      <c r="G229" s="53"/>
      <c r="H229" s="52"/>
      <c r="I229" s="52"/>
      <c r="J229" s="52"/>
      <c r="K229" s="53"/>
      <c r="L229" s="53"/>
      <c r="M229" s="52">
        <v>31</v>
      </c>
      <c r="N229" s="52">
        <v>125</v>
      </c>
      <c r="O229" s="52">
        <v>0</v>
      </c>
      <c r="P229" s="52"/>
      <c r="Q229" s="52">
        <f>R229+S229+T229+U229+W229+X229+Y229+Z229+AA229+AB229+AC229+AD229+AE229+AG229</f>
        <v>562</v>
      </c>
      <c r="R229" s="52"/>
      <c r="S229" s="156"/>
      <c r="T229" s="156"/>
      <c r="U229" s="52">
        <v>462</v>
      </c>
      <c r="V229" s="52">
        <v>4347</v>
      </c>
      <c r="W229" s="52">
        <v>0</v>
      </c>
      <c r="X229" s="53"/>
      <c r="Y229" s="52">
        <v>0</v>
      </c>
      <c r="Z229" s="52">
        <v>0</v>
      </c>
      <c r="AA229" s="52">
        <v>0</v>
      </c>
      <c r="AB229" s="52">
        <v>100</v>
      </c>
      <c r="AC229" s="52">
        <v>0</v>
      </c>
      <c r="AD229" s="52">
        <v>0</v>
      </c>
      <c r="AE229" s="147">
        <v>0</v>
      </c>
      <c r="AF229" s="53">
        <v>0</v>
      </c>
      <c r="AG229" s="52">
        <v>0</v>
      </c>
      <c r="AH229" s="52">
        <v>0</v>
      </c>
      <c r="AI229" s="53"/>
      <c r="AJ229" s="53"/>
      <c r="AK229" s="53"/>
      <c r="AL229" s="53"/>
      <c r="AM229" s="52">
        <f>AN229+AO229+AP229</f>
        <v>0</v>
      </c>
      <c r="AN229" s="52">
        <v>0</v>
      </c>
      <c r="AO229" s="52">
        <v>0</v>
      </c>
      <c r="AP229" s="52">
        <v>0</v>
      </c>
      <c r="AQ229" s="52">
        <f>AR229+AS229+AT229+AU229</f>
        <v>50</v>
      </c>
      <c r="AR229" s="52">
        <v>50</v>
      </c>
      <c r="AS229" s="52">
        <v>0</v>
      </c>
      <c r="AT229" s="52">
        <v>0</v>
      </c>
      <c r="AU229" s="52"/>
      <c r="AV229" s="56">
        <v>0</v>
      </c>
      <c r="AW229" s="53">
        <v>0</v>
      </c>
      <c r="AX229" s="53">
        <v>0</v>
      </c>
      <c r="AY229" s="58"/>
    </row>
    <row r="230" spans="1:51" ht="30.75" customHeight="1" x14ac:dyDescent="0.25">
      <c r="A230" s="143">
        <f t="shared" si="8"/>
        <v>218</v>
      </c>
      <c r="B230" s="151" t="s">
        <v>341</v>
      </c>
      <c r="C230" s="52"/>
      <c r="D230" s="52">
        <f>E230+G230+H230+I230+K230+L230+M230+O230</f>
        <v>374</v>
      </c>
      <c r="E230" s="52"/>
      <c r="F230" s="53"/>
      <c r="G230" s="53"/>
      <c r="H230" s="52"/>
      <c r="I230" s="52"/>
      <c r="J230" s="52"/>
      <c r="K230" s="53"/>
      <c r="L230" s="53"/>
      <c r="M230" s="52">
        <v>374</v>
      </c>
      <c r="N230" s="52">
        <v>1497</v>
      </c>
      <c r="O230" s="52">
        <v>0</v>
      </c>
      <c r="P230" s="52"/>
      <c r="Q230" s="52">
        <f>R230+S230+T230+U230+W230+X230+Y230+Z230+AA230+AB230+AC230+AD230+AE230+AG230</f>
        <v>5549</v>
      </c>
      <c r="R230" s="52"/>
      <c r="S230" s="156"/>
      <c r="T230" s="156"/>
      <c r="U230" s="52">
        <v>5549</v>
      </c>
      <c r="V230" s="52">
        <v>52158</v>
      </c>
      <c r="W230" s="52">
        <v>0</v>
      </c>
      <c r="X230" s="53"/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147">
        <v>0</v>
      </c>
      <c r="AF230" s="53">
        <v>0</v>
      </c>
      <c r="AG230" s="52">
        <v>0</v>
      </c>
      <c r="AH230" s="52">
        <v>0</v>
      </c>
      <c r="AI230" s="53"/>
      <c r="AJ230" s="53"/>
      <c r="AK230" s="53"/>
      <c r="AL230" s="53"/>
      <c r="AM230" s="52">
        <f>AN230+AO230+AP230</f>
        <v>0</v>
      </c>
      <c r="AN230" s="52">
        <v>0</v>
      </c>
      <c r="AO230" s="52">
        <v>0</v>
      </c>
      <c r="AP230" s="52">
        <v>0</v>
      </c>
      <c r="AQ230" s="52">
        <f>AR230+AS230+AT230+AU230</f>
        <v>0</v>
      </c>
      <c r="AR230" s="52">
        <v>0</v>
      </c>
      <c r="AS230" s="52">
        <v>0</v>
      </c>
      <c r="AT230" s="52">
        <v>0</v>
      </c>
      <c r="AU230" s="52"/>
      <c r="AV230" s="56">
        <v>0</v>
      </c>
      <c r="AW230" s="53">
        <v>0</v>
      </c>
      <c r="AX230" s="53">
        <v>0</v>
      </c>
      <c r="AY230" s="58"/>
    </row>
    <row r="231" spans="1:51" ht="30" customHeight="1" x14ac:dyDescent="0.25">
      <c r="A231" s="143">
        <f t="shared" si="8"/>
        <v>219</v>
      </c>
      <c r="B231" s="151" t="s">
        <v>342</v>
      </c>
      <c r="C231" s="52"/>
      <c r="D231" s="52">
        <f>E231+G231+H231+I231+K231+L231+M231+O231</f>
        <v>94</v>
      </c>
      <c r="E231" s="52"/>
      <c r="F231" s="53"/>
      <c r="G231" s="53"/>
      <c r="H231" s="52"/>
      <c r="I231" s="52"/>
      <c r="J231" s="52"/>
      <c r="K231" s="53"/>
      <c r="L231" s="53"/>
      <c r="M231" s="52">
        <v>94</v>
      </c>
      <c r="N231" s="52">
        <v>374</v>
      </c>
      <c r="O231" s="52">
        <v>0</v>
      </c>
      <c r="P231" s="52"/>
      <c r="Q231" s="52">
        <f>R231+S231+T231+U231+W231+X231+Y231+Z231+AA231+AB231+AC231+AD231+AE231+AG231</f>
        <v>1387</v>
      </c>
      <c r="R231" s="52"/>
      <c r="S231" s="156"/>
      <c r="T231" s="156"/>
      <c r="U231" s="52">
        <v>1387</v>
      </c>
      <c r="V231" s="52">
        <v>13040</v>
      </c>
      <c r="W231" s="52">
        <v>0</v>
      </c>
      <c r="X231" s="53"/>
      <c r="Y231" s="52">
        <v>0</v>
      </c>
      <c r="Z231" s="52">
        <v>0</v>
      </c>
      <c r="AA231" s="52">
        <v>0</v>
      </c>
      <c r="AB231" s="52">
        <v>0</v>
      </c>
      <c r="AC231" s="52">
        <v>0</v>
      </c>
      <c r="AD231" s="52">
        <v>0</v>
      </c>
      <c r="AE231" s="147">
        <v>0</v>
      </c>
      <c r="AF231" s="53">
        <v>0</v>
      </c>
      <c r="AG231" s="52">
        <v>0</v>
      </c>
      <c r="AH231" s="52">
        <v>0</v>
      </c>
      <c r="AI231" s="53"/>
      <c r="AJ231" s="53"/>
      <c r="AK231" s="53"/>
      <c r="AL231" s="53"/>
      <c r="AM231" s="52">
        <f>AN231+AO231+AP231</f>
        <v>0</v>
      </c>
      <c r="AN231" s="52">
        <v>0</v>
      </c>
      <c r="AO231" s="52">
        <v>0</v>
      </c>
      <c r="AP231" s="52">
        <v>0</v>
      </c>
      <c r="AQ231" s="52">
        <f>AR231+AS231+AT231+AU231</f>
        <v>0</v>
      </c>
      <c r="AR231" s="52">
        <v>0</v>
      </c>
      <c r="AS231" s="52">
        <v>0</v>
      </c>
      <c r="AT231" s="52">
        <v>0</v>
      </c>
      <c r="AU231" s="52"/>
      <c r="AV231" s="56">
        <v>0</v>
      </c>
      <c r="AW231" s="53">
        <v>0</v>
      </c>
      <c r="AX231" s="53">
        <v>0</v>
      </c>
      <c r="AY231" s="58"/>
    </row>
    <row r="232" spans="1:51" ht="36" x14ac:dyDescent="0.25">
      <c r="A232" s="143">
        <f t="shared" si="8"/>
        <v>220</v>
      </c>
      <c r="B232" s="151" t="s">
        <v>343</v>
      </c>
      <c r="C232" s="52"/>
      <c r="D232" s="52">
        <f>E232+G232+H232+I232+K232+L232+M232+O232</f>
        <v>571</v>
      </c>
      <c r="E232" s="52"/>
      <c r="F232" s="53"/>
      <c r="G232" s="53"/>
      <c r="H232" s="52"/>
      <c r="I232" s="52"/>
      <c r="J232" s="52"/>
      <c r="K232" s="53"/>
      <c r="L232" s="53"/>
      <c r="M232" s="52">
        <v>31</v>
      </c>
      <c r="N232" s="52">
        <v>125</v>
      </c>
      <c r="O232" s="52">
        <v>540</v>
      </c>
      <c r="P232" s="52"/>
      <c r="Q232" s="52">
        <f>R232+S232+T232+U232+W232+X232+Y232+Z232+AA232+AB232+AC232+AD232+AE232+AG232</f>
        <v>1345</v>
      </c>
      <c r="R232" s="52"/>
      <c r="S232" s="156"/>
      <c r="T232" s="156"/>
      <c r="U232" s="52">
        <v>462</v>
      </c>
      <c r="V232" s="52">
        <v>4347</v>
      </c>
      <c r="W232" s="52">
        <v>83</v>
      </c>
      <c r="X232" s="53"/>
      <c r="Y232" s="52">
        <v>0</v>
      </c>
      <c r="Z232" s="52">
        <v>0</v>
      </c>
      <c r="AA232" s="52">
        <v>400</v>
      </c>
      <c r="AB232" s="52">
        <v>400</v>
      </c>
      <c r="AC232" s="52">
        <v>0</v>
      </c>
      <c r="AD232" s="52">
        <v>0</v>
      </c>
      <c r="AE232" s="147">
        <v>0</v>
      </c>
      <c r="AF232" s="53">
        <v>0</v>
      </c>
      <c r="AG232" s="52">
        <v>0</v>
      </c>
      <c r="AH232" s="52">
        <v>0</v>
      </c>
      <c r="AI232" s="53"/>
      <c r="AJ232" s="53"/>
      <c r="AK232" s="53"/>
      <c r="AL232" s="53"/>
      <c r="AM232" s="52">
        <f>AN232+AO232+AP232</f>
        <v>0</v>
      </c>
      <c r="AN232" s="52">
        <v>0</v>
      </c>
      <c r="AO232" s="52">
        <v>0</v>
      </c>
      <c r="AP232" s="52">
        <v>0</v>
      </c>
      <c r="AQ232" s="52">
        <f>AR232+AS232+AT232+AU232</f>
        <v>50</v>
      </c>
      <c r="AR232" s="52">
        <v>50</v>
      </c>
      <c r="AS232" s="52">
        <v>0</v>
      </c>
      <c r="AT232" s="52">
        <v>0</v>
      </c>
      <c r="AU232" s="52"/>
      <c r="AV232" s="56">
        <v>0</v>
      </c>
      <c r="AW232" s="53">
        <v>0</v>
      </c>
      <c r="AX232" s="53">
        <v>0</v>
      </c>
      <c r="AY232" s="58"/>
    </row>
    <row r="233" spans="1:51" ht="30" customHeight="1" x14ac:dyDescent="0.25">
      <c r="A233" s="143">
        <f t="shared" si="8"/>
        <v>221</v>
      </c>
      <c r="B233" s="161" t="s">
        <v>344</v>
      </c>
      <c r="C233" s="52"/>
      <c r="D233" s="52">
        <f>E233+G233+H233+I233+K233+L233+M233+O233</f>
        <v>0</v>
      </c>
      <c r="E233" s="52"/>
      <c r="F233" s="53"/>
      <c r="G233" s="53"/>
      <c r="H233" s="52"/>
      <c r="I233" s="52"/>
      <c r="J233" s="52"/>
      <c r="K233" s="53"/>
      <c r="L233" s="53"/>
      <c r="M233" s="52">
        <v>0</v>
      </c>
      <c r="N233" s="52">
        <v>0</v>
      </c>
      <c r="O233" s="52">
        <v>0</v>
      </c>
      <c r="P233" s="52"/>
      <c r="Q233" s="52">
        <f>R233+S233+T233+U233+W233+X233+Y233+Z233+AA233+AB233+AC233+AD233+AE233+AG233</f>
        <v>0</v>
      </c>
      <c r="R233" s="52"/>
      <c r="S233" s="156"/>
      <c r="T233" s="156"/>
      <c r="U233" s="52">
        <v>0</v>
      </c>
      <c r="V233" s="52">
        <v>0</v>
      </c>
      <c r="W233" s="52">
        <v>0</v>
      </c>
      <c r="X233" s="53"/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0</v>
      </c>
      <c r="AE233" s="147">
        <v>0</v>
      </c>
      <c r="AF233" s="53">
        <v>0</v>
      </c>
      <c r="AG233" s="52">
        <v>0</v>
      </c>
      <c r="AH233" s="52">
        <v>0</v>
      </c>
      <c r="AI233" s="53"/>
      <c r="AJ233" s="53"/>
      <c r="AK233" s="53"/>
      <c r="AL233" s="53"/>
      <c r="AM233" s="52">
        <f>AN233+AO233+AP233</f>
        <v>0</v>
      </c>
      <c r="AN233" s="52">
        <v>0</v>
      </c>
      <c r="AO233" s="52">
        <v>0</v>
      </c>
      <c r="AP233" s="52">
        <v>0</v>
      </c>
      <c r="AQ233" s="52">
        <f>AR233+AS233+AT233+AU233</f>
        <v>100</v>
      </c>
      <c r="AR233" s="52">
        <v>100</v>
      </c>
      <c r="AS233" s="52">
        <v>0</v>
      </c>
      <c r="AT233" s="52">
        <v>0</v>
      </c>
      <c r="AU233" s="52"/>
      <c r="AV233" s="56">
        <v>0</v>
      </c>
      <c r="AW233" s="53">
        <v>0</v>
      </c>
      <c r="AX233" s="53">
        <v>0</v>
      </c>
      <c r="AY233" s="58"/>
    </row>
    <row r="234" spans="1:51" ht="36" x14ac:dyDescent="0.25">
      <c r="A234" s="143">
        <f t="shared" si="8"/>
        <v>222</v>
      </c>
      <c r="B234" s="161" t="s">
        <v>345</v>
      </c>
      <c r="C234" s="52"/>
      <c r="D234" s="52">
        <f>E234+G234+H234+I234+K234+L234+M234+O234</f>
        <v>62</v>
      </c>
      <c r="E234" s="52"/>
      <c r="F234" s="53"/>
      <c r="G234" s="53"/>
      <c r="H234" s="52"/>
      <c r="I234" s="52"/>
      <c r="J234" s="52"/>
      <c r="K234" s="53"/>
      <c r="L234" s="53"/>
      <c r="M234" s="52">
        <v>62</v>
      </c>
      <c r="N234" s="52">
        <v>249</v>
      </c>
      <c r="O234" s="52">
        <v>0</v>
      </c>
      <c r="P234" s="52"/>
      <c r="Q234" s="52">
        <f>R234+S234+T234+U234+W234+X234+Y234+Z234+AA234+AB234+AC234+AD234+AE234+AG234</f>
        <v>925</v>
      </c>
      <c r="R234" s="52"/>
      <c r="S234" s="156"/>
      <c r="T234" s="156"/>
      <c r="U234" s="52">
        <v>925</v>
      </c>
      <c r="V234" s="52">
        <v>8693</v>
      </c>
      <c r="W234" s="52">
        <v>0</v>
      </c>
      <c r="X234" s="53"/>
      <c r="Y234" s="52">
        <v>0</v>
      </c>
      <c r="Z234" s="52">
        <v>0</v>
      </c>
      <c r="AA234" s="52">
        <v>0</v>
      </c>
      <c r="AB234" s="52">
        <v>0</v>
      </c>
      <c r="AC234" s="52">
        <v>0</v>
      </c>
      <c r="AD234" s="52">
        <v>0</v>
      </c>
      <c r="AE234" s="147">
        <v>0</v>
      </c>
      <c r="AF234" s="53">
        <v>0</v>
      </c>
      <c r="AG234" s="52">
        <v>0</v>
      </c>
      <c r="AH234" s="52">
        <v>0</v>
      </c>
      <c r="AI234" s="53"/>
      <c r="AJ234" s="53"/>
      <c r="AK234" s="53"/>
      <c r="AL234" s="53"/>
      <c r="AM234" s="52">
        <f>AN234+AO234+AP234</f>
        <v>0</v>
      </c>
      <c r="AN234" s="52">
        <v>0</v>
      </c>
      <c r="AO234" s="52">
        <v>0</v>
      </c>
      <c r="AP234" s="52">
        <v>0</v>
      </c>
      <c r="AQ234" s="52">
        <f>AR234+AS234+AT234+AU234</f>
        <v>0</v>
      </c>
      <c r="AR234" s="52">
        <v>0</v>
      </c>
      <c r="AS234" s="52">
        <v>0</v>
      </c>
      <c r="AT234" s="52">
        <v>0</v>
      </c>
      <c r="AU234" s="52"/>
      <c r="AV234" s="56">
        <v>0</v>
      </c>
      <c r="AW234" s="53">
        <v>0</v>
      </c>
      <c r="AX234" s="53">
        <v>0</v>
      </c>
      <c r="AY234" s="58"/>
    </row>
    <row r="235" spans="1:51" ht="28.5" customHeight="1" x14ac:dyDescent="0.25">
      <c r="A235" s="143">
        <f t="shared" si="8"/>
        <v>223</v>
      </c>
      <c r="B235" s="161" t="s">
        <v>346</v>
      </c>
      <c r="C235" s="52"/>
      <c r="D235" s="52">
        <f>E235+G235+H235+I235+K235+L235+M235+O235</f>
        <v>94</v>
      </c>
      <c r="E235" s="52"/>
      <c r="F235" s="53"/>
      <c r="G235" s="53"/>
      <c r="H235" s="52"/>
      <c r="I235" s="52"/>
      <c r="J235" s="52"/>
      <c r="K235" s="53"/>
      <c r="L235" s="53"/>
      <c r="M235" s="52">
        <v>94</v>
      </c>
      <c r="N235" s="52">
        <v>374</v>
      </c>
      <c r="O235" s="52">
        <v>0</v>
      </c>
      <c r="P235" s="52"/>
      <c r="Q235" s="52">
        <f>R235+S235+T235+U235+W235+X235+Y235+Z235+AA235+AB235+AC235+AD235+AE235+AG235</f>
        <v>1387</v>
      </c>
      <c r="R235" s="52"/>
      <c r="S235" s="156"/>
      <c r="T235" s="156"/>
      <c r="U235" s="52">
        <v>1387</v>
      </c>
      <c r="V235" s="52">
        <v>13040</v>
      </c>
      <c r="W235" s="52">
        <v>0</v>
      </c>
      <c r="X235" s="53"/>
      <c r="Y235" s="52">
        <v>0</v>
      </c>
      <c r="Z235" s="52">
        <v>0</v>
      </c>
      <c r="AA235" s="52">
        <v>0</v>
      </c>
      <c r="AB235" s="52">
        <v>0</v>
      </c>
      <c r="AC235" s="52">
        <v>0</v>
      </c>
      <c r="AD235" s="52">
        <v>0</v>
      </c>
      <c r="AE235" s="147">
        <v>0</v>
      </c>
      <c r="AF235" s="53">
        <v>0</v>
      </c>
      <c r="AG235" s="52">
        <v>0</v>
      </c>
      <c r="AH235" s="52">
        <v>0</v>
      </c>
      <c r="AI235" s="53"/>
      <c r="AJ235" s="53"/>
      <c r="AK235" s="53"/>
      <c r="AL235" s="53"/>
      <c r="AM235" s="52">
        <f>AN235+AO235+AP235</f>
        <v>0</v>
      </c>
      <c r="AN235" s="52">
        <v>0</v>
      </c>
      <c r="AO235" s="52">
        <v>0</v>
      </c>
      <c r="AP235" s="52">
        <v>0</v>
      </c>
      <c r="AQ235" s="52">
        <f>AR235+AS235+AT235+AU235</f>
        <v>0</v>
      </c>
      <c r="AR235" s="52">
        <v>0</v>
      </c>
      <c r="AS235" s="52">
        <v>0</v>
      </c>
      <c r="AT235" s="52">
        <v>0</v>
      </c>
      <c r="AU235" s="52"/>
      <c r="AV235" s="56">
        <v>0</v>
      </c>
      <c r="AW235" s="53">
        <v>0</v>
      </c>
      <c r="AX235" s="53">
        <v>0</v>
      </c>
      <c r="AY235" s="58"/>
    </row>
    <row r="236" spans="1:51" ht="42" customHeight="1" x14ac:dyDescent="0.25">
      <c r="A236" s="143">
        <f t="shared" si="8"/>
        <v>224</v>
      </c>
      <c r="B236" s="151" t="s">
        <v>347</v>
      </c>
      <c r="C236" s="52"/>
      <c r="D236" s="52">
        <f>E236+G236+H236+I236+K236+L236+M236+O236</f>
        <v>0</v>
      </c>
      <c r="E236" s="52"/>
      <c r="F236" s="53"/>
      <c r="G236" s="53"/>
      <c r="H236" s="52"/>
      <c r="I236" s="52"/>
      <c r="J236" s="52"/>
      <c r="K236" s="53"/>
      <c r="L236" s="53"/>
      <c r="M236" s="52">
        <v>0</v>
      </c>
      <c r="N236" s="52">
        <v>0</v>
      </c>
      <c r="O236" s="52">
        <v>0</v>
      </c>
      <c r="P236" s="52"/>
      <c r="Q236" s="52">
        <f>R236+S236+T236+U236+W236+X236+Y236+Z236+AA236+AB236+AC236+AD236+AE236+AG236</f>
        <v>0</v>
      </c>
      <c r="R236" s="52"/>
      <c r="S236" s="156"/>
      <c r="T236" s="156"/>
      <c r="U236" s="52">
        <v>0</v>
      </c>
      <c r="V236" s="52">
        <v>0</v>
      </c>
      <c r="W236" s="52">
        <v>0</v>
      </c>
      <c r="X236" s="53"/>
      <c r="Y236" s="52">
        <v>0</v>
      </c>
      <c r="Z236" s="52">
        <v>0</v>
      </c>
      <c r="AA236" s="52">
        <v>0</v>
      </c>
      <c r="AB236" s="52">
        <v>0</v>
      </c>
      <c r="AC236" s="52">
        <v>0</v>
      </c>
      <c r="AD236" s="52">
        <v>0</v>
      </c>
      <c r="AE236" s="147">
        <v>0</v>
      </c>
      <c r="AF236" s="53">
        <v>0</v>
      </c>
      <c r="AG236" s="52">
        <v>0</v>
      </c>
      <c r="AH236" s="52">
        <v>0</v>
      </c>
      <c r="AI236" s="53"/>
      <c r="AJ236" s="53"/>
      <c r="AK236" s="53"/>
      <c r="AL236" s="53"/>
      <c r="AM236" s="52">
        <f>AN236+AO236+AP236</f>
        <v>0</v>
      </c>
      <c r="AN236" s="52">
        <v>0</v>
      </c>
      <c r="AO236" s="52">
        <v>0</v>
      </c>
      <c r="AP236" s="52">
        <v>0</v>
      </c>
      <c r="AQ236" s="52">
        <f>AR236+AS236+AT236+AU236</f>
        <v>250</v>
      </c>
      <c r="AR236" s="52">
        <v>250</v>
      </c>
      <c r="AS236" s="52">
        <v>0</v>
      </c>
      <c r="AT236" s="52">
        <v>0</v>
      </c>
      <c r="AU236" s="52"/>
      <c r="AV236" s="56">
        <v>0</v>
      </c>
      <c r="AW236" s="53">
        <v>0</v>
      </c>
      <c r="AX236" s="53">
        <v>0</v>
      </c>
      <c r="AY236" s="58"/>
    </row>
    <row r="237" spans="1:51" ht="28.5" customHeight="1" x14ac:dyDescent="0.25">
      <c r="A237" s="143">
        <f t="shared" si="8"/>
        <v>225</v>
      </c>
      <c r="B237" s="151" t="s">
        <v>348</v>
      </c>
      <c r="C237" s="52"/>
      <c r="D237" s="52">
        <f>E237+G237+H237+I237+K237+L237+M237+O237</f>
        <v>62</v>
      </c>
      <c r="E237" s="52"/>
      <c r="F237" s="53"/>
      <c r="G237" s="53"/>
      <c r="H237" s="52"/>
      <c r="I237" s="52"/>
      <c r="J237" s="52"/>
      <c r="K237" s="53"/>
      <c r="L237" s="53"/>
      <c r="M237" s="52">
        <v>62</v>
      </c>
      <c r="N237" s="52">
        <v>249</v>
      </c>
      <c r="O237" s="52">
        <v>0</v>
      </c>
      <c r="P237" s="52"/>
      <c r="Q237" s="52">
        <f>R237+S237+T237+U237+W237+X237+Y237+Z237+AA237+AB237+AC237+AD237+AE237+AG237</f>
        <v>925</v>
      </c>
      <c r="R237" s="52"/>
      <c r="S237" s="156"/>
      <c r="T237" s="156"/>
      <c r="U237" s="52">
        <v>925</v>
      </c>
      <c r="V237" s="52">
        <v>8693</v>
      </c>
      <c r="W237" s="52">
        <v>0</v>
      </c>
      <c r="X237" s="53"/>
      <c r="Y237" s="52">
        <v>0</v>
      </c>
      <c r="Z237" s="52">
        <v>0</v>
      </c>
      <c r="AA237" s="52">
        <v>0</v>
      </c>
      <c r="AB237" s="52">
        <v>0</v>
      </c>
      <c r="AC237" s="52">
        <v>0</v>
      </c>
      <c r="AD237" s="52">
        <v>0</v>
      </c>
      <c r="AE237" s="147">
        <v>0</v>
      </c>
      <c r="AF237" s="53">
        <v>0</v>
      </c>
      <c r="AG237" s="52">
        <v>0</v>
      </c>
      <c r="AH237" s="52">
        <v>0</v>
      </c>
      <c r="AI237" s="53"/>
      <c r="AJ237" s="53"/>
      <c r="AK237" s="53"/>
      <c r="AL237" s="53"/>
      <c r="AM237" s="52">
        <f>AN237+AO237+AP237</f>
        <v>0</v>
      </c>
      <c r="AN237" s="52">
        <v>0</v>
      </c>
      <c r="AO237" s="52">
        <v>0</v>
      </c>
      <c r="AP237" s="52">
        <v>0</v>
      </c>
      <c r="AQ237" s="52">
        <f>AR237+AS237+AT237+AU237</f>
        <v>0</v>
      </c>
      <c r="AR237" s="52">
        <v>0</v>
      </c>
      <c r="AS237" s="52">
        <v>0</v>
      </c>
      <c r="AT237" s="52">
        <v>0</v>
      </c>
      <c r="AU237" s="52"/>
      <c r="AV237" s="56">
        <v>0</v>
      </c>
      <c r="AW237" s="53">
        <v>0</v>
      </c>
      <c r="AX237" s="53">
        <v>0</v>
      </c>
      <c r="AY237" s="58"/>
    </row>
    <row r="238" spans="1:51" ht="36" x14ac:dyDescent="0.25">
      <c r="A238" s="143">
        <f t="shared" si="8"/>
        <v>226</v>
      </c>
      <c r="B238" s="158" t="s">
        <v>349</v>
      </c>
      <c r="C238" s="52"/>
      <c r="D238" s="52">
        <f>E238+G238+H238+I238+K238+L238+M238+O238</f>
        <v>312</v>
      </c>
      <c r="E238" s="52"/>
      <c r="F238" s="53"/>
      <c r="G238" s="53"/>
      <c r="H238" s="52"/>
      <c r="I238" s="52"/>
      <c r="J238" s="52"/>
      <c r="K238" s="53"/>
      <c r="L238" s="53"/>
      <c r="M238" s="52">
        <v>312</v>
      </c>
      <c r="N238" s="52">
        <v>1247</v>
      </c>
      <c r="O238" s="52">
        <v>0</v>
      </c>
      <c r="P238" s="52"/>
      <c r="Q238" s="52">
        <f>R238+S238+T238+U238+W238+X238+Y238+Z238+AA238+AB238+AC238+AD238+AE238+AG238</f>
        <v>4624</v>
      </c>
      <c r="R238" s="52"/>
      <c r="S238" s="156"/>
      <c r="T238" s="156"/>
      <c r="U238" s="52">
        <v>4624</v>
      </c>
      <c r="V238" s="52">
        <v>43465</v>
      </c>
      <c r="W238" s="52">
        <v>0</v>
      </c>
      <c r="X238" s="53"/>
      <c r="Y238" s="52">
        <v>0</v>
      </c>
      <c r="Z238" s="52">
        <v>0</v>
      </c>
      <c r="AA238" s="52">
        <v>0</v>
      </c>
      <c r="AB238" s="52">
        <v>0</v>
      </c>
      <c r="AC238" s="52">
        <v>0</v>
      </c>
      <c r="AD238" s="52">
        <v>0</v>
      </c>
      <c r="AE238" s="147">
        <v>0</v>
      </c>
      <c r="AF238" s="53">
        <v>0</v>
      </c>
      <c r="AG238" s="52">
        <v>0</v>
      </c>
      <c r="AH238" s="52">
        <v>0</v>
      </c>
      <c r="AI238" s="53"/>
      <c r="AJ238" s="53"/>
      <c r="AK238" s="53"/>
      <c r="AL238" s="53"/>
      <c r="AM238" s="52">
        <f>AN238+AO238+AP238</f>
        <v>0</v>
      </c>
      <c r="AN238" s="52">
        <v>0</v>
      </c>
      <c r="AO238" s="52">
        <v>0</v>
      </c>
      <c r="AP238" s="52">
        <v>0</v>
      </c>
      <c r="AQ238" s="52">
        <f>AR238+AS238+AT238+AU238</f>
        <v>0</v>
      </c>
      <c r="AR238" s="52">
        <v>0</v>
      </c>
      <c r="AS238" s="52">
        <v>0</v>
      </c>
      <c r="AT238" s="52">
        <v>0</v>
      </c>
      <c r="AU238" s="52"/>
      <c r="AV238" s="56">
        <v>0</v>
      </c>
      <c r="AW238" s="53">
        <v>0</v>
      </c>
      <c r="AX238" s="53">
        <v>0</v>
      </c>
      <c r="AY238" s="58"/>
    </row>
    <row r="239" spans="1:51" ht="28.5" customHeight="1" x14ac:dyDescent="0.25">
      <c r="A239" s="143">
        <f t="shared" si="8"/>
        <v>227</v>
      </c>
      <c r="B239" s="151" t="s">
        <v>350</v>
      </c>
      <c r="C239" s="52"/>
      <c r="D239" s="52">
        <f>E239+G239+H239+I239+K239+L239+M239+O239</f>
        <v>62</v>
      </c>
      <c r="E239" s="52"/>
      <c r="F239" s="53"/>
      <c r="G239" s="53"/>
      <c r="H239" s="52"/>
      <c r="I239" s="52"/>
      <c r="J239" s="52"/>
      <c r="K239" s="53"/>
      <c r="L239" s="53"/>
      <c r="M239" s="52">
        <v>62</v>
      </c>
      <c r="N239" s="52">
        <v>249</v>
      </c>
      <c r="O239" s="52">
        <v>0</v>
      </c>
      <c r="P239" s="52"/>
      <c r="Q239" s="52">
        <f>R239+S239+T239+U239+W239+X239+Y239+Z239+AA239+AB239+AC239+AD239+AE239+AG239</f>
        <v>925</v>
      </c>
      <c r="R239" s="52"/>
      <c r="S239" s="156"/>
      <c r="T239" s="156"/>
      <c r="U239" s="52">
        <v>925</v>
      </c>
      <c r="V239" s="52">
        <v>8693</v>
      </c>
      <c r="W239" s="52">
        <v>0</v>
      </c>
      <c r="X239" s="53"/>
      <c r="Y239" s="52">
        <v>0</v>
      </c>
      <c r="Z239" s="52">
        <v>0</v>
      </c>
      <c r="AA239" s="52">
        <v>0</v>
      </c>
      <c r="AB239" s="52">
        <v>0</v>
      </c>
      <c r="AC239" s="52">
        <v>0</v>
      </c>
      <c r="AD239" s="52">
        <v>0</v>
      </c>
      <c r="AE239" s="147">
        <v>0</v>
      </c>
      <c r="AF239" s="53">
        <v>0</v>
      </c>
      <c r="AG239" s="52">
        <v>0</v>
      </c>
      <c r="AH239" s="52">
        <v>0</v>
      </c>
      <c r="AI239" s="53"/>
      <c r="AJ239" s="53"/>
      <c r="AK239" s="53"/>
      <c r="AL239" s="53"/>
      <c r="AM239" s="52">
        <f>AN239+AO239+AP239</f>
        <v>0</v>
      </c>
      <c r="AN239" s="52">
        <v>0</v>
      </c>
      <c r="AO239" s="52">
        <v>0</v>
      </c>
      <c r="AP239" s="52">
        <v>0</v>
      </c>
      <c r="AQ239" s="52">
        <f>AR239+AS239+AT239+AU239</f>
        <v>0</v>
      </c>
      <c r="AR239" s="52">
        <v>0</v>
      </c>
      <c r="AS239" s="52">
        <v>0</v>
      </c>
      <c r="AT239" s="52">
        <v>0</v>
      </c>
      <c r="AU239" s="52"/>
      <c r="AV239" s="56">
        <v>0</v>
      </c>
      <c r="AW239" s="53">
        <v>0</v>
      </c>
      <c r="AX239" s="53">
        <v>0</v>
      </c>
      <c r="AY239" s="58"/>
    </row>
    <row r="240" spans="1:51" ht="36" customHeight="1" x14ac:dyDescent="0.25">
      <c r="A240" s="143">
        <f t="shared" si="8"/>
        <v>228</v>
      </c>
      <c r="B240" s="151" t="s">
        <v>351</v>
      </c>
      <c r="C240" s="52"/>
      <c r="D240" s="52">
        <f>E240+G240+H240+I240+K240+L240+M240+O240</f>
        <v>437</v>
      </c>
      <c r="E240" s="52"/>
      <c r="F240" s="53"/>
      <c r="G240" s="53"/>
      <c r="H240" s="52"/>
      <c r="I240" s="52"/>
      <c r="J240" s="52"/>
      <c r="K240" s="53"/>
      <c r="L240" s="53"/>
      <c r="M240" s="52">
        <v>437</v>
      </c>
      <c r="N240" s="52">
        <v>1746</v>
      </c>
      <c r="O240" s="52">
        <v>0</v>
      </c>
      <c r="P240" s="52"/>
      <c r="Q240" s="52">
        <f>R240+S240+T240+U240+W240+X240+Y240+Z240+AA240+AB240+AC240+AD240+AE240+AG240</f>
        <v>6474</v>
      </c>
      <c r="R240" s="52"/>
      <c r="S240" s="156"/>
      <c r="T240" s="156"/>
      <c r="U240" s="52">
        <v>6474</v>
      </c>
      <c r="V240" s="52">
        <v>60851</v>
      </c>
      <c r="W240" s="52">
        <v>0</v>
      </c>
      <c r="X240" s="53"/>
      <c r="Y240" s="52">
        <v>0</v>
      </c>
      <c r="Z240" s="52">
        <v>0</v>
      </c>
      <c r="AA240" s="52">
        <v>0</v>
      </c>
      <c r="AB240" s="52">
        <v>0</v>
      </c>
      <c r="AC240" s="52">
        <v>0</v>
      </c>
      <c r="AD240" s="52">
        <v>0</v>
      </c>
      <c r="AE240" s="147">
        <v>0</v>
      </c>
      <c r="AF240" s="53">
        <v>0</v>
      </c>
      <c r="AG240" s="52">
        <v>0</v>
      </c>
      <c r="AH240" s="52">
        <v>0</v>
      </c>
      <c r="AI240" s="53"/>
      <c r="AJ240" s="53"/>
      <c r="AK240" s="53"/>
      <c r="AL240" s="53"/>
      <c r="AM240" s="52">
        <f>AN240+AO240+AP240</f>
        <v>0</v>
      </c>
      <c r="AN240" s="52">
        <v>0</v>
      </c>
      <c r="AO240" s="52">
        <v>0</v>
      </c>
      <c r="AP240" s="52">
        <v>0</v>
      </c>
      <c r="AQ240" s="52">
        <f>AR240+AS240+AT240+AU240</f>
        <v>0</v>
      </c>
      <c r="AR240" s="52">
        <v>0</v>
      </c>
      <c r="AS240" s="52">
        <v>0</v>
      </c>
      <c r="AT240" s="52">
        <v>0</v>
      </c>
      <c r="AU240" s="52"/>
      <c r="AV240" s="56">
        <v>0</v>
      </c>
      <c r="AW240" s="53">
        <v>0</v>
      </c>
      <c r="AX240" s="53">
        <v>0</v>
      </c>
      <c r="AY240" s="58"/>
    </row>
    <row r="241" spans="1:51" ht="28.5" customHeight="1" x14ac:dyDescent="0.25">
      <c r="A241" s="143">
        <f t="shared" si="8"/>
        <v>229</v>
      </c>
      <c r="B241" s="151" t="s">
        <v>352</v>
      </c>
      <c r="C241" s="52"/>
      <c r="D241" s="52">
        <f>E241+G241+H241+I241+K241+L241+M241+O241</f>
        <v>125</v>
      </c>
      <c r="E241" s="52"/>
      <c r="F241" s="53"/>
      <c r="G241" s="53"/>
      <c r="H241" s="52"/>
      <c r="I241" s="52"/>
      <c r="J241" s="52"/>
      <c r="K241" s="53"/>
      <c r="L241" s="53"/>
      <c r="M241" s="52">
        <v>125</v>
      </c>
      <c r="N241" s="52">
        <v>499</v>
      </c>
      <c r="O241" s="52">
        <v>0</v>
      </c>
      <c r="P241" s="52"/>
      <c r="Q241" s="52">
        <f>R241+S241+T241+U241+W241+X241+Y241+Z241+AA241+AB241+AC241+AD241+AE241+AG241</f>
        <v>1850</v>
      </c>
      <c r="R241" s="52"/>
      <c r="S241" s="156"/>
      <c r="T241" s="156"/>
      <c r="U241" s="52">
        <v>1850</v>
      </c>
      <c r="V241" s="52">
        <v>17386</v>
      </c>
      <c r="W241" s="52">
        <v>0</v>
      </c>
      <c r="X241" s="53"/>
      <c r="Y241" s="52">
        <v>0</v>
      </c>
      <c r="Z241" s="52">
        <v>0</v>
      </c>
      <c r="AA241" s="52">
        <v>0</v>
      </c>
      <c r="AB241" s="52">
        <v>0</v>
      </c>
      <c r="AC241" s="52">
        <v>0</v>
      </c>
      <c r="AD241" s="52">
        <v>0</v>
      </c>
      <c r="AE241" s="147">
        <v>0</v>
      </c>
      <c r="AF241" s="53">
        <v>0</v>
      </c>
      <c r="AG241" s="52">
        <v>0</v>
      </c>
      <c r="AH241" s="52">
        <v>0</v>
      </c>
      <c r="AI241" s="53"/>
      <c r="AJ241" s="53"/>
      <c r="AK241" s="53"/>
      <c r="AL241" s="53"/>
      <c r="AM241" s="52">
        <f>AN241+AO241+AP241</f>
        <v>0</v>
      </c>
      <c r="AN241" s="52">
        <v>0</v>
      </c>
      <c r="AO241" s="52">
        <v>0</v>
      </c>
      <c r="AP241" s="52">
        <v>0</v>
      </c>
      <c r="AQ241" s="52">
        <f>AR241+AS241+AT241+AU241</f>
        <v>0</v>
      </c>
      <c r="AR241" s="52">
        <v>0</v>
      </c>
      <c r="AS241" s="52">
        <v>0</v>
      </c>
      <c r="AT241" s="52">
        <v>0</v>
      </c>
      <c r="AU241" s="52"/>
      <c r="AV241" s="56">
        <v>0</v>
      </c>
      <c r="AW241" s="53">
        <v>0</v>
      </c>
      <c r="AX241" s="53">
        <v>0</v>
      </c>
      <c r="AY241" s="58"/>
    </row>
    <row r="242" spans="1:51" ht="28.5" customHeight="1" x14ac:dyDescent="0.25">
      <c r="A242" s="143">
        <f t="shared" si="8"/>
        <v>230</v>
      </c>
      <c r="B242" s="151" t="s">
        <v>353</v>
      </c>
      <c r="C242" s="52"/>
      <c r="D242" s="52">
        <f>E242+G242+H242+I242+K242+L242+M242+O242</f>
        <v>62</v>
      </c>
      <c r="E242" s="52"/>
      <c r="F242" s="53"/>
      <c r="G242" s="53"/>
      <c r="H242" s="52"/>
      <c r="I242" s="52"/>
      <c r="J242" s="52"/>
      <c r="K242" s="53"/>
      <c r="L242" s="53"/>
      <c r="M242" s="52">
        <v>62</v>
      </c>
      <c r="N242" s="52">
        <v>249</v>
      </c>
      <c r="O242" s="52">
        <v>0</v>
      </c>
      <c r="P242" s="52"/>
      <c r="Q242" s="52">
        <f>R242+S242+T242+U242+W242+X242+Y242+Z242+AA242+AB242+AC242+AD242+AE242+AG242</f>
        <v>925</v>
      </c>
      <c r="R242" s="52"/>
      <c r="S242" s="156"/>
      <c r="T242" s="156"/>
      <c r="U242" s="52">
        <v>925</v>
      </c>
      <c r="V242" s="52">
        <v>8693</v>
      </c>
      <c r="W242" s="52">
        <v>0</v>
      </c>
      <c r="X242" s="53"/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147">
        <v>0</v>
      </c>
      <c r="AF242" s="53">
        <v>0</v>
      </c>
      <c r="AG242" s="52">
        <v>0</v>
      </c>
      <c r="AH242" s="52">
        <v>0</v>
      </c>
      <c r="AI242" s="53"/>
      <c r="AJ242" s="53"/>
      <c r="AK242" s="53"/>
      <c r="AL242" s="53"/>
      <c r="AM242" s="52">
        <f>AN242+AO242+AP242</f>
        <v>0</v>
      </c>
      <c r="AN242" s="52">
        <v>0</v>
      </c>
      <c r="AO242" s="52">
        <v>0</v>
      </c>
      <c r="AP242" s="52">
        <v>0</v>
      </c>
      <c r="AQ242" s="52">
        <f>AR242+AS242+AT242+AU242</f>
        <v>0</v>
      </c>
      <c r="AR242" s="52">
        <v>0</v>
      </c>
      <c r="AS242" s="52">
        <v>0</v>
      </c>
      <c r="AT242" s="52">
        <v>0</v>
      </c>
      <c r="AU242" s="52"/>
      <c r="AV242" s="56">
        <v>0</v>
      </c>
      <c r="AW242" s="53">
        <v>0</v>
      </c>
      <c r="AX242" s="53">
        <v>0</v>
      </c>
      <c r="AY242" s="58"/>
    </row>
    <row r="243" spans="1:51" ht="28.5" customHeight="1" x14ac:dyDescent="0.25">
      <c r="A243" s="143">
        <f t="shared" si="8"/>
        <v>231</v>
      </c>
      <c r="B243" s="159" t="s">
        <v>354</v>
      </c>
      <c r="C243" s="52"/>
      <c r="D243" s="52">
        <f>E243+G243+H243+I243+K243+L243+M243+O243</f>
        <v>187</v>
      </c>
      <c r="E243" s="52"/>
      <c r="F243" s="53"/>
      <c r="G243" s="53"/>
      <c r="H243" s="52"/>
      <c r="I243" s="52"/>
      <c r="J243" s="52"/>
      <c r="K243" s="53"/>
      <c r="L243" s="53"/>
      <c r="M243" s="52">
        <v>187</v>
      </c>
      <c r="N243" s="52">
        <v>748</v>
      </c>
      <c r="O243" s="52">
        <v>0</v>
      </c>
      <c r="P243" s="52"/>
      <c r="Q243" s="52">
        <f>R243+S243+T243+U243+W243+X243+Y243+Z243+AA243+AB243+AC243+AD243+AE243+AG243</f>
        <v>2774</v>
      </c>
      <c r="R243" s="52"/>
      <c r="S243" s="156"/>
      <c r="T243" s="156"/>
      <c r="U243" s="52">
        <v>2774</v>
      </c>
      <c r="V243" s="52">
        <v>26079</v>
      </c>
      <c r="W243" s="52">
        <v>0</v>
      </c>
      <c r="X243" s="53"/>
      <c r="Y243" s="52">
        <v>0</v>
      </c>
      <c r="Z243" s="52">
        <v>0</v>
      </c>
      <c r="AA243" s="52">
        <v>0</v>
      </c>
      <c r="AB243" s="52">
        <v>0</v>
      </c>
      <c r="AC243" s="52">
        <v>0</v>
      </c>
      <c r="AD243" s="52">
        <v>0</v>
      </c>
      <c r="AE243" s="147">
        <v>0</v>
      </c>
      <c r="AF243" s="53">
        <v>0</v>
      </c>
      <c r="AG243" s="52">
        <v>0</v>
      </c>
      <c r="AH243" s="52">
        <v>0</v>
      </c>
      <c r="AI243" s="53"/>
      <c r="AJ243" s="53"/>
      <c r="AK243" s="53"/>
      <c r="AL243" s="53"/>
      <c r="AM243" s="52">
        <f>AN243+AO243+AP243</f>
        <v>0</v>
      </c>
      <c r="AN243" s="52">
        <v>0</v>
      </c>
      <c r="AO243" s="52">
        <v>0</v>
      </c>
      <c r="AP243" s="52">
        <v>0</v>
      </c>
      <c r="AQ243" s="52">
        <f>AR243+AS243+AT243+AU243</f>
        <v>300</v>
      </c>
      <c r="AR243" s="52">
        <v>300</v>
      </c>
      <c r="AS243" s="52">
        <v>0</v>
      </c>
      <c r="AT243" s="52">
        <v>0</v>
      </c>
      <c r="AU243" s="52"/>
      <c r="AV243" s="56">
        <v>0</v>
      </c>
      <c r="AW243" s="53">
        <v>0</v>
      </c>
      <c r="AX243" s="53">
        <v>0</v>
      </c>
      <c r="AY243" s="58"/>
    </row>
    <row r="244" spans="1:51" ht="39" customHeight="1" x14ac:dyDescent="0.25">
      <c r="A244" s="143">
        <f t="shared" si="8"/>
        <v>232</v>
      </c>
      <c r="B244" s="159" t="s">
        <v>355</v>
      </c>
      <c r="C244" s="52"/>
      <c r="D244" s="52">
        <f>E244+G244+H244+I244+K244+L244+M244+O244</f>
        <v>343</v>
      </c>
      <c r="E244" s="52"/>
      <c r="F244" s="53"/>
      <c r="G244" s="53"/>
      <c r="H244" s="52"/>
      <c r="I244" s="52"/>
      <c r="J244" s="52"/>
      <c r="K244" s="53"/>
      <c r="L244" s="53"/>
      <c r="M244" s="52">
        <v>343</v>
      </c>
      <c r="N244" s="52">
        <v>1372</v>
      </c>
      <c r="O244" s="52">
        <v>0</v>
      </c>
      <c r="P244" s="52"/>
      <c r="Q244" s="52">
        <f>R244+S244+T244+U244+W244+X244+Y244+Z244+AA244+AB244+AC244+AD244+AE244+AG244</f>
        <v>5086</v>
      </c>
      <c r="R244" s="52"/>
      <c r="S244" s="156"/>
      <c r="T244" s="156"/>
      <c r="U244" s="52">
        <v>5086</v>
      </c>
      <c r="V244" s="52">
        <v>47812</v>
      </c>
      <c r="W244" s="52">
        <v>0</v>
      </c>
      <c r="X244" s="53"/>
      <c r="Y244" s="52">
        <v>0</v>
      </c>
      <c r="Z244" s="52">
        <v>0</v>
      </c>
      <c r="AA244" s="52">
        <v>0</v>
      </c>
      <c r="AB244" s="52">
        <v>0</v>
      </c>
      <c r="AC244" s="52">
        <v>0</v>
      </c>
      <c r="AD244" s="52">
        <v>0</v>
      </c>
      <c r="AE244" s="147">
        <v>0</v>
      </c>
      <c r="AF244" s="53">
        <v>0</v>
      </c>
      <c r="AG244" s="52">
        <v>0</v>
      </c>
      <c r="AH244" s="52">
        <v>0</v>
      </c>
      <c r="AI244" s="53"/>
      <c r="AJ244" s="53"/>
      <c r="AK244" s="53"/>
      <c r="AL244" s="53"/>
      <c r="AM244" s="52">
        <f>AN244+AO244+AP244</f>
        <v>0</v>
      </c>
      <c r="AN244" s="52">
        <v>0</v>
      </c>
      <c r="AO244" s="52">
        <v>0</v>
      </c>
      <c r="AP244" s="52">
        <v>0</v>
      </c>
      <c r="AQ244" s="52">
        <f>AR244+AS244+AT244+AU244</f>
        <v>0</v>
      </c>
      <c r="AR244" s="52">
        <v>0</v>
      </c>
      <c r="AS244" s="52">
        <v>0</v>
      </c>
      <c r="AT244" s="52">
        <v>0</v>
      </c>
      <c r="AU244" s="52"/>
      <c r="AV244" s="56">
        <v>0</v>
      </c>
      <c r="AW244" s="53">
        <v>0</v>
      </c>
      <c r="AX244" s="53">
        <v>0</v>
      </c>
      <c r="AY244" s="58"/>
    </row>
    <row r="245" spans="1:51" ht="30" customHeight="1" x14ac:dyDescent="0.25">
      <c r="A245" s="143">
        <f t="shared" si="8"/>
        <v>233</v>
      </c>
      <c r="B245" s="159" t="s">
        <v>356</v>
      </c>
      <c r="C245" s="52"/>
      <c r="D245" s="52">
        <f>E245+G245+H245+I245+K245+L245+M245+O245</f>
        <v>203</v>
      </c>
      <c r="E245" s="57"/>
      <c r="F245" s="53"/>
      <c r="G245" s="53"/>
      <c r="H245" s="52"/>
      <c r="I245" s="52"/>
      <c r="J245" s="52"/>
      <c r="K245" s="53"/>
      <c r="L245" s="53"/>
      <c r="M245" s="52">
        <v>203</v>
      </c>
      <c r="N245" s="52">
        <v>811</v>
      </c>
      <c r="O245" s="52">
        <v>0</v>
      </c>
      <c r="P245" s="52"/>
      <c r="Q245" s="52">
        <f>R245+S245+T245+U245+W245+X245+Y245+Z245+AA245+AB245+AC245+AD245+AE245+AG245</f>
        <v>3006</v>
      </c>
      <c r="R245" s="52"/>
      <c r="S245" s="156"/>
      <c r="T245" s="156"/>
      <c r="U245" s="52">
        <v>3006</v>
      </c>
      <c r="V245" s="52">
        <v>28252</v>
      </c>
      <c r="W245" s="52">
        <v>0</v>
      </c>
      <c r="X245" s="53"/>
      <c r="Y245" s="52">
        <v>0</v>
      </c>
      <c r="Z245" s="52">
        <v>0</v>
      </c>
      <c r="AA245" s="52">
        <v>0</v>
      </c>
      <c r="AB245" s="52">
        <v>0</v>
      </c>
      <c r="AC245" s="52">
        <v>0</v>
      </c>
      <c r="AD245" s="52">
        <v>0</v>
      </c>
      <c r="AE245" s="147">
        <v>0</v>
      </c>
      <c r="AF245" s="53">
        <v>0</v>
      </c>
      <c r="AG245" s="52">
        <v>0</v>
      </c>
      <c r="AH245" s="52">
        <v>0</v>
      </c>
      <c r="AI245" s="53"/>
      <c r="AJ245" s="53"/>
      <c r="AK245" s="53"/>
      <c r="AL245" s="53"/>
      <c r="AM245" s="52">
        <f>AN245+AO245+AP245</f>
        <v>0</v>
      </c>
      <c r="AN245" s="52">
        <v>0</v>
      </c>
      <c r="AO245" s="52">
        <v>0</v>
      </c>
      <c r="AP245" s="52">
        <v>0</v>
      </c>
      <c r="AQ245" s="52">
        <f>AR245+AS245+AT245+AU245</f>
        <v>0</v>
      </c>
      <c r="AR245" s="52">
        <v>0</v>
      </c>
      <c r="AS245" s="52">
        <v>0</v>
      </c>
      <c r="AT245" s="52">
        <v>0</v>
      </c>
      <c r="AU245" s="52"/>
      <c r="AV245" s="56">
        <v>0</v>
      </c>
      <c r="AW245" s="53">
        <v>0</v>
      </c>
      <c r="AX245" s="53">
        <v>0</v>
      </c>
      <c r="AY245" s="58"/>
    </row>
    <row r="246" spans="1:51" ht="28.5" customHeight="1" x14ac:dyDescent="0.25">
      <c r="A246" s="143">
        <f t="shared" si="8"/>
        <v>234</v>
      </c>
      <c r="B246" s="159" t="s">
        <v>357</v>
      </c>
      <c r="C246" s="57"/>
      <c r="D246" s="52">
        <f>E246+G246+H246+I246+K246+L246+M246+O246</f>
        <v>2223</v>
      </c>
      <c r="E246" s="57"/>
      <c r="F246" s="53"/>
      <c r="G246" s="53"/>
      <c r="H246" s="52"/>
      <c r="I246" s="52"/>
      <c r="J246" s="52"/>
      <c r="K246" s="53"/>
      <c r="L246" s="53"/>
      <c r="M246" s="52">
        <v>62</v>
      </c>
      <c r="N246" s="52">
        <v>249</v>
      </c>
      <c r="O246" s="52">
        <v>2161</v>
      </c>
      <c r="P246" s="52"/>
      <c r="Q246" s="52">
        <f>R246+S246+T246+U246+W246+X246+Y246+Z246+AA246+AB246+AC246+AD246+AE246+AG246</f>
        <v>1259</v>
      </c>
      <c r="R246" s="52"/>
      <c r="S246" s="156"/>
      <c r="T246" s="156"/>
      <c r="U246" s="52">
        <v>925</v>
      </c>
      <c r="V246" s="52">
        <v>8693</v>
      </c>
      <c r="W246" s="52">
        <v>334</v>
      </c>
      <c r="X246" s="53"/>
      <c r="Y246" s="52">
        <v>0</v>
      </c>
      <c r="Z246" s="52">
        <v>0</v>
      </c>
      <c r="AA246" s="52">
        <v>0</v>
      </c>
      <c r="AB246" s="52">
        <v>0</v>
      </c>
      <c r="AC246" s="52">
        <v>0</v>
      </c>
      <c r="AD246" s="52">
        <v>0</v>
      </c>
      <c r="AE246" s="147">
        <v>0</v>
      </c>
      <c r="AF246" s="53">
        <v>0</v>
      </c>
      <c r="AG246" s="52">
        <v>0</v>
      </c>
      <c r="AH246" s="52">
        <v>0</v>
      </c>
      <c r="AI246" s="53"/>
      <c r="AJ246" s="53"/>
      <c r="AK246" s="53"/>
      <c r="AL246" s="53"/>
      <c r="AM246" s="52">
        <f>AN246+AO246+AP246</f>
        <v>0</v>
      </c>
      <c r="AN246" s="52">
        <v>0</v>
      </c>
      <c r="AO246" s="52">
        <v>0</v>
      </c>
      <c r="AP246" s="52">
        <v>0</v>
      </c>
      <c r="AQ246" s="52">
        <f>AR246+AS246+AT246+AU246</f>
        <v>0</v>
      </c>
      <c r="AR246" s="52">
        <v>0</v>
      </c>
      <c r="AS246" s="52">
        <v>0</v>
      </c>
      <c r="AT246" s="52">
        <v>0</v>
      </c>
      <c r="AU246" s="52"/>
      <c r="AV246" s="56">
        <v>0</v>
      </c>
      <c r="AW246" s="53">
        <v>0</v>
      </c>
      <c r="AX246" s="53">
        <v>0</v>
      </c>
      <c r="AY246" s="58"/>
    </row>
    <row r="247" spans="1:51" ht="30.75" customHeight="1" x14ac:dyDescent="0.25">
      <c r="A247" s="143">
        <f t="shared" si="8"/>
        <v>235</v>
      </c>
      <c r="B247" s="159" t="s">
        <v>358</v>
      </c>
      <c r="C247" s="57"/>
      <c r="D247" s="52">
        <f>E247+G247+H247+I247+K247+L247+M247+O247</f>
        <v>94</v>
      </c>
      <c r="E247" s="57"/>
      <c r="F247" s="53"/>
      <c r="G247" s="53"/>
      <c r="H247" s="52"/>
      <c r="I247" s="52"/>
      <c r="J247" s="52"/>
      <c r="K247" s="53"/>
      <c r="L247" s="53"/>
      <c r="M247" s="52">
        <v>94</v>
      </c>
      <c r="N247" s="52">
        <v>374</v>
      </c>
      <c r="O247" s="52">
        <v>0</v>
      </c>
      <c r="P247" s="52"/>
      <c r="Q247" s="52">
        <f>R247+S247+T247+U247+W247+X247+Y247+Z247+AA247+AB247+AC247+AD247+AE247+AG247</f>
        <v>1387</v>
      </c>
      <c r="R247" s="52"/>
      <c r="S247" s="156"/>
      <c r="T247" s="156"/>
      <c r="U247" s="52">
        <v>1387</v>
      </c>
      <c r="V247" s="52">
        <v>13040</v>
      </c>
      <c r="W247" s="52">
        <v>0</v>
      </c>
      <c r="X247" s="53"/>
      <c r="Y247" s="52">
        <v>0</v>
      </c>
      <c r="Z247" s="52">
        <v>0</v>
      </c>
      <c r="AA247" s="52">
        <v>0</v>
      </c>
      <c r="AB247" s="52">
        <v>0</v>
      </c>
      <c r="AC247" s="52">
        <v>0</v>
      </c>
      <c r="AD247" s="52">
        <v>0</v>
      </c>
      <c r="AE247" s="147">
        <v>0</v>
      </c>
      <c r="AF247" s="53">
        <v>0</v>
      </c>
      <c r="AG247" s="52">
        <v>0</v>
      </c>
      <c r="AH247" s="52">
        <v>0</v>
      </c>
      <c r="AI247" s="53"/>
      <c r="AJ247" s="53"/>
      <c r="AK247" s="53"/>
      <c r="AL247" s="53"/>
      <c r="AM247" s="52">
        <f>AN247+AO247+AP247</f>
        <v>0</v>
      </c>
      <c r="AN247" s="52">
        <v>0</v>
      </c>
      <c r="AO247" s="52">
        <v>0</v>
      </c>
      <c r="AP247" s="52">
        <v>0</v>
      </c>
      <c r="AQ247" s="52">
        <f>AR247+AS247+AT247+AU247</f>
        <v>0</v>
      </c>
      <c r="AR247" s="52">
        <v>0</v>
      </c>
      <c r="AS247" s="52">
        <v>0</v>
      </c>
      <c r="AT247" s="52">
        <v>0</v>
      </c>
      <c r="AU247" s="52"/>
      <c r="AV247" s="56">
        <v>0</v>
      </c>
      <c r="AW247" s="53">
        <v>0</v>
      </c>
      <c r="AX247" s="53">
        <v>0</v>
      </c>
      <c r="AY247" s="58"/>
    </row>
    <row r="248" spans="1:51" ht="29.25" customHeight="1" x14ac:dyDescent="0.25">
      <c r="A248" s="143">
        <f t="shared" si="8"/>
        <v>236</v>
      </c>
      <c r="B248" s="162" t="s">
        <v>359</v>
      </c>
      <c r="C248" s="57"/>
      <c r="D248" s="52">
        <f>E248+G248+H248+I248+K248+L248+M248+O248</f>
        <v>3241</v>
      </c>
      <c r="E248" s="52"/>
      <c r="F248" s="53"/>
      <c r="G248" s="53"/>
      <c r="H248" s="52"/>
      <c r="I248" s="52"/>
      <c r="J248" s="52"/>
      <c r="K248" s="53"/>
      <c r="L248" s="53"/>
      <c r="M248" s="52">
        <v>0</v>
      </c>
      <c r="N248" s="52">
        <v>0</v>
      </c>
      <c r="O248" s="52">
        <v>3241</v>
      </c>
      <c r="P248" s="52"/>
      <c r="Q248" s="52">
        <f>R248+S248+T248+U248+W248+X248+Y248+Z248+AA248+AB248+AC248+AD248+AE248+AG248</f>
        <v>501</v>
      </c>
      <c r="R248" s="52"/>
      <c r="S248" s="156"/>
      <c r="T248" s="156"/>
      <c r="U248" s="52">
        <v>0</v>
      </c>
      <c r="V248" s="52">
        <v>0</v>
      </c>
      <c r="W248" s="52">
        <v>501</v>
      </c>
      <c r="X248" s="53"/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147">
        <v>0</v>
      </c>
      <c r="AF248" s="53">
        <v>0</v>
      </c>
      <c r="AG248" s="52">
        <v>0</v>
      </c>
      <c r="AH248" s="52">
        <v>0</v>
      </c>
      <c r="AI248" s="53"/>
      <c r="AJ248" s="53"/>
      <c r="AK248" s="53"/>
      <c r="AL248" s="53"/>
      <c r="AM248" s="52">
        <f>AN248+AO248+AP248</f>
        <v>0</v>
      </c>
      <c r="AN248" s="52">
        <v>0</v>
      </c>
      <c r="AO248" s="52">
        <v>0</v>
      </c>
      <c r="AP248" s="52">
        <v>0</v>
      </c>
      <c r="AQ248" s="52">
        <f>AR248+AS248+AT248+AU248</f>
        <v>0</v>
      </c>
      <c r="AR248" s="52">
        <v>0</v>
      </c>
      <c r="AS248" s="52">
        <v>0</v>
      </c>
      <c r="AT248" s="52">
        <v>0</v>
      </c>
      <c r="AU248" s="52"/>
      <c r="AV248" s="56">
        <v>0</v>
      </c>
      <c r="AW248" s="53">
        <v>0</v>
      </c>
      <c r="AX248" s="53">
        <v>0</v>
      </c>
      <c r="AY248" s="58"/>
    </row>
    <row r="249" spans="1:51" ht="32.25" customHeight="1" x14ac:dyDescent="0.25">
      <c r="A249" s="143">
        <f t="shared" si="8"/>
        <v>237</v>
      </c>
      <c r="B249" s="162" t="s">
        <v>360</v>
      </c>
      <c r="C249" s="52"/>
      <c r="D249" s="52">
        <f>E249+G249+H249+I249+K249+L249+M249+O249</f>
        <v>468</v>
      </c>
      <c r="E249" s="52"/>
      <c r="F249" s="53"/>
      <c r="G249" s="53"/>
      <c r="H249" s="52"/>
      <c r="I249" s="52"/>
      <c r="J249" s="52"/>
      <c r="K249" s="53"/>
      <c r="L249" s="53"/>
      <c r="M249" s="52">
        <v>468</v>
      </c>
      <c r="N249" s="52">
        <v>1871</v>
      </c>
      <c r="O249" s="52">
        <v>0</v>
      </c>
      <c r="P249" s="52"/>
      <c r="Q249" s="52">
        <f>R249+S249+T249+U249+W249+X249+Y249+Z249+AA249+AB249+AC249+AD249+AE249+AG249</f>
        <v>6936</v>
      </c>
      <c r="R249" s="52"/>
      <c r="S249" s="156"/>
      <c r="T249" s="156"/>
      <c r="U249" s="52">
        <v>6936</v>
      </c>
      <c r="V249" s="52">
        <v>65198</v>
      </c>
      <c r="W249" s="52">
        <v>0</v>
      </c>
      <c r="X249" s="53"/>
      <c r="Y249" s="52">
        <v>0</v>
      </c>
      <c r="Z249" s="52">
        <v>0</v>
      </c>
      <c r="AA249" s="52">
        <v>0</v>
      </c>
      <c r="AB249" s="52">
        <v>0</v>
      </c>
      <c r="AC249" s="52">
        <v>0</v>
      </c>
      <c r="AD249" s="52">
        <v>0</v>
      </c>
      <c r="AE249" s="147">
        <v>0</v>
      </c>
      <c r="AF249" s="53">
        <v>0</v>
      </c>
      <c r="AG249" s="52">
        <v>0</v>
      </c>
      <c r="AH249" s="52">
        <v>0</v>
      </c>
      <c r="AI249" s="53"/>
      <c r="AJ249" s="53"/>
      <c r="AK249" s="53"/>
      <c r="AL249" s="53"/>
      <c r="AM249" s="52">
        <f>AN249+AO249+AP249</f>
        <v>0</v>
      </c>
      <c r="AN249" s="52">
        <v>0</v>
      </c>
      <c r="AO249" s="52">
        <v>0</v>
      </c>
      <c r="AP249" s="52">
        <v>0</v>
      </c>
      <c r="AQ249" s="52">
        <f>AR249+AS249+AT249+AU249</f>
        <v>0</v>
      </c>
      <c r="AR249" s="52">
        <v>0</v>
      </c>
      <c r="AS249" s="52">
        <v>0</v>
      </c>
      <c r="AT249" s="52">
        <v>0</v>
      </c>
      <c r="AU249" s="52"/>
      <c r="AV249" s="56">
        <v>0</v>
      </c>
      <c r="AW249" s="53">
        <v>0</v>
      </c>
      <c r="AX249" s="53">
        <v>0</v>
      </c>
      <c r="AY249" s="58"/>
    </row>
    <row r="250" spans="1:51" ht="39.75" customHeight="1" x14ac:dyDescent="0.25">
      <c r="A250" s="143">
        <f t="shared" si="8"/>
        <v>238</v>
      </c>
      <c r="B250" s="162" t="s">
        <v>361</v>
      </c>
      <c r="C250" s="52"/>
      <c r="D250" s="52">
        <f>E250+G250+H250+I250+K250+L250+M250+O250</f>
        <v>62</v>
      </c>
      <c r="E250" s="52"/>
      <c r="F250" s="53"/>
      <c r="G250" s="53"/>
      <c r="H250" s="52"/>
      <c r="I250" s="52"/>
      <c r="J250" s="52"/>
      <c r="K250" s="53"/>
      <c r="L250" s="53"/>
      <c r="M250" s="52">
        <v>62</v>
      </c>
      <c r="N250" s="52">
        <v>249</v>
      </c>
      <c r="O250" s="52">
        <v>0</v>
      </c>
      <c r="P250" s="52"/>
      <c r="Q250" s="52">
        <f>R250+S250+T250+U250+W250+X250+Y250+Z250+AA250+AB250+AC250+AD250+AE250+AG250</f>
        <v>925</v>
      </c>
      <c r="R250" s="52"/>
      <c r="S250" s="156"/>
      <c r="T250" s="156"/>
      <c r="U250" s="52">
        <v>925</v>
      </c>
      <c r="V250" s="52">
        <v>8693</v>
      </c>
      <c r="W250" s="52">
        <v>0</v>
      </c>
      <c r="X250" s="53"/>
      <c r="Y250" s="52">
        <v>0</v>
      </c>
      <c r="Z250" s="52">
        <v>0</v>
      </c>
      <c r="AA250" s="52">
        <v>0</v>
      </c>
      <c r="AB250" s="52">
        <v>0</v>
      </c>
      <c r="AC250" s="52">
        <v>0</v>
      </c>
      <c r="AD250" s="52">
        <v>0</v>
      </c>
      <c r="AE250" s="147">
        <v>0</v>
      </c>
      <c r="AF250" s="53">
        <v>0</v>
      </c>
      <c r="AG250" s="52">
        <v>0</v>
      </c>
      <c r="AH250" s="52">
        <v>0</v>
      </c>
      <c r="AI250" s="53"/>
      <c r="AJ250" s="53"/>
      <c r="AK250" s="53"/>
      <c r="AL250" s="53"/>
      <c r="AM250" s="52">
        <f>AN250+AO250+AP250</f>
        <v>0</v>
      </c>
      <c r="AN250" s="52">
        <v>0</v>
      </c>
      <c r="AO250" s="52">
        <v>0</v>
      </c>
      <c r="AP250" s="52">
        <v>0</v>
      </c>
      <c r="AQ250" s="52">
        <f>AR250+AS250+AT250+AU250</f>
        <v>0</v>
      </c>
      <c r="AR250" s="52">
        <v>0</v>
      </c>
      <c r="AS250" s="52">
        <v>0</v>
      </c>
      <c r="AT250" s="52">
        <v>0</v>
      </c>
      <c r="AU250" s="52"/>
      <c r="AV250" s="56">
        <v>0</v>
      </c>
      <c r="AW250" s="53">
        <v>0</v>
      </c>
      <c r="AX250" s="53">
        <v>0</v>
      </c>
      <c r="AY250" s="58"/>
    </row>
    <row r="251" spans="1:51" ht="34.5" customHeight="1" x14ac:dyDescent="0.25">
      <c r="A251" s="143">
        <f t="shared" si="8"/>
        <v>239</v>
      </c>
      <c r="B251" s="162" t="s">
        <v>362</v>
      </c>
      <c r="C251" s="52"/>
      <c r="D251" s="52">
        <f>E251+G251+H251+I251+K251+L251+M251+O251</f>
        <v>873</v>
      </c>
      <c r="E251" s="52"/>
      <c r="F251" s="53"/>
      <c r="G251" s="53"/>
      <c r="H251" s="52"/>
      <c r="I251" s="52"/>
      <c r="J251" s="52"/>
      <c r="K251" s="53"/>
      <c r="L251" s="53"/>
      <c r="M251" s="52">
        <v>873</v>
      </c>
      <c r="N251" s="52">
        <v>3493</v>
      </c>
      <c r="O251" s="52">
        <v>0</v>
      </c>
      <c r="P251" s="52"/>
      <c r="Q251" s="52">
        <f>R251+S251+T251+U251+W251+X251+Y251+Z251+AA251+AB251+AC251+AD251+AE251+AG251</f>
        <v>12947</v>
      </c>
      <c r="R251" s="52"/>
      <c r="S251" s="156"/>
      <c r="T251" s="156"/>
      <c r="U251" s="52">
        <v>12947</v>
      </c>
      <c r="V251" s="52">
        <v>121702</v>
      </c>
      <c r="W251" s="52">
        <v>0</v>
      </c>
      <c r="X251" s="53"/>
      <c r="Y251" s="52">
        <v>0</v>
      </c>
      <c r="Z251" s="52">
        <v>0</v>
      </c>
      <c r="AA251" s="52">
        <v>0</v>
      </c>
      <c r="AB251" s="52">
        <v>0</v>
      </c>
      <c r="AC251" s="52">
        <v>0</v>
      </c>
      <c r="AD251" s="52">
        <v>0</v>
      </c>
      <c r="AE251" s="147">
        <v>0</v>
      </c>
      <c r="AF251" s="53">
        <v>0</v>
      </c>
      <c r="AG251" s="52">
        <v>0</v>
      </c>
      <c r="AH251" s="52">
        <v>0</v>
      </c>
      <c r="AI251" s="53"/>
      <c r="AJ251" s="53"/>
      <c r="AK251" s="53"/>
      <c r="AL251" s="53"/>
      <c r="AM251" s="52">
        <f>AN251+AO251+AP251</f>
        <v>0</v>
      </c>
      <c r="AN251" s="52">
        <v>0</v>
      </c>
      <c r="AO251" s="52">
        <v>0</v>
      </c>
      <c r="AP251" s="52">
        <v>0</v>
      </c>
      <c r="AQ251" s="52">
        <f>AR251+AS251+AT251+AU251</f>
        <v>0</v>
      </c>
      <c r="AR251" s="52">
        <v>0</v>
      </c>
      <c r="AS251" s="52">
        <v>0</v>
      </c>
      <c r="AT251" s="52">
        <v>0</v>
      </c>
      <c r="AU251" s="52"/>
      <c r="AV251" s="56">
        <v>0</v>
      </c>
      <c r="AW251" s="53">
        <v>0</v>
      </c>
      <c r="AX251" s="53">
        <v>0</v>
      </c>
      <c r="AY251" s="58"/>
    </row>
    <row r="252" spans="1:51" ht="30.75" customHeight="1" x14ac:dyDescent="0.25">
      <c r="A252" s="143">
        <f t="shared" si="8"/>
        <v>240</v>
      </c>
      <c r="B252" s="162" t="s">
        <v>363</v>
      </c>
      <c r="C252" s="52"/>
      <c r="D252" s="52">
        <f>E252+G252+H252+I252+K252+L252+M252+O252</f>
        <v>0</v>
      </c>
      <c r="E252" s="52"/>
      <c r="F252" s="53"/>
      <c r="G252" s="53"/>
      <c r="H252" s="52"/>
      <c r="I252" s="52"/>
      <c r="J252" s="52"/>
      <c r="K252" s="53"/>
      <c r="L252" s="53"/>
      <c r="M252" s="52">
        <v>0</v>
      </c>
      <c r="N252" s="52">
        <v>0</v>
      </c>
      <c r="O252" s="52">
        <v>0</v>
      </c>
      <c r="P252" s="52"/>
      <c r="Q252" s="52">
        <f>R252+S252+T252+U252+W252+X252+Y252+Z252+AA252+AB252+AC252+AD252+AE252+AG252</f>
        <v>0</v>
      </c>
      <c r="R252" s="52"/>
      <c r="S252" s="156"/>
      <c r="T252" s="156"/>
      <c r="U252" s="52">
        <v>0</v>
      </c>
      <c r="V252" s="52">
        <v>0</v>
      </c>
      <c r="W252" s="52">
        <v>0</v>
      </c>
      <c r="X252" s="53"/>
      <c r="Y252" s="52">
        <v>0</v>
      </c>
      <c r="Z252" s="52">
        <v>0</v>
      </c>
      <c r="AA252" s="52">
        <v>0</v>
      </c>
      <c r="AB252" s="52">
        <v>0</v>
      </c>
      <c r="AC252" s="52">
        <v>0</v>
      </c>
      <c r="AD252" s="52">
        <v>0</v>
      </c>
      <c r="AE252" s="147">
        <v>0</v>
      </c>
      <c r="AF252" s="53">
        <v>0</v>
      </c>
      <c r="AG252" s="52">
        <v>0</v>
      </c>
      <c r="AH252" s="52">
        <v>0</v>
      </c>
      <c r="AI252" s="53"/>
      <c r="AJ252" s="53"/>
      <c r="AK252" s="53"/>
      <c r="AL252" s="53"/>
      <c r="AM252" s="52">
        <f>AN252+AO252+AP252</f>
        <v>0</v>
      </c>
      <c r="AN252" s="52">
        <v>0</v>
      </c>
      <c r="AO252" s="52">
        <v>0</v>
      </c>
      <c r="AP252" s="52">
        <v>0</v>
      </c>
      <c r="AQ252" s="52">
        <f>AR252+AS252+AT252+AU252</f>
        <v>0</v>
      </c>
      <c r="AR252" s="52">
        <v>0</v>
      </c>
      <c r="AS252" s="52">
        <v>0</v>
      </c>
      <c r="AT252" s="52">
        <v>0</v>
      </c>
      <c r="AU252" s="52"/>
      <c r="AV252" s="56">
        <v>0</v>
      </c>
      <c r="AW252" s="53">
        <v>0</v>
      </c>
      <c r="AX252" s="53">
        <v>0</v>
      </c>
      <c r="AY252" s="58"/>
    </row>
    <row r="253" spans="1:51" ht="30" customHeight="1" x14ac:dyDescent="0.25">
      <c r="A253" s="143">
        <f t="shared" si="8"/>
        <v>241</v>
      </c>
      <c r="B253" s="162" t="s">
        <v>364</v>
      </c>
      <c r="C253" s="52"/>
      <c r="D253" s="52">
        <f>E253+G253+H253+I253+K253+L253+M253+O253</f>
        <v>125</v>
      </c>
      <c r="E253" s="57"/>
      <c r="F253" s="53"/>
      <c r="G253" s="53"/>
      <c r="H253" s="52"/>
      <c r="I253" s="52"/>
      <c r="J253" s="52"/>
      <c r="K253" s="53"/>
      <c r="L253" s="53"/>
      <c r="M253" s="52">
        <v>125</v>
      </c>
      <c r="N253" s="52">
        <v>499</v>
      </c>
      <c r="O253" s="52">
        <v>0</v>
      </c>
      <c r="P253" s="52"/>
      <c r="Q253" s="52">
        <f>R253+S253+T253+U253+W253+X253+Y253+Z253+AA253+AB253+AC253+AD253+AE253+AG253</f>
        <v>1850</v>
      </c>
      <c r="R253" s="52"/>
      <c r="S253" s="156"/>
      <c r="T253" s="156"/>
      <c r="U253" s="52">
        <v>1850</v>
      </c>
      <c r="V253" s="52">
        <v>17386</v>
      </c>
      <c r="W253" s="52">
        <v>0</v>
      </c>
      <c r="X253" s="53"/>
      <c r="Y253" s="52">
        <v>0</v>
      </c>
      <c r="Z253" s="52">
        <v>0</v>
      </c>
      <c r="AA253" s="52">
        <v>0</v>
      </c>
      <c r="AB253" s="52">
        <v>0</v>
      </c>
      <c r="AC253" s="52">
        <v>0</v>
      </c>
      <c r="AD253" s="52">
        <v>0</v>
      </c>
      <c r="AE253" s="147">
        <v>0</v>
      </c>
      <c r="AF253" s="53">
        <v>0</v>
      </c>
      <c r="AG253" s="52">
        <v>0</v>
      </c>
      <c r="AH253" s="52">
        <v>0</v>
      </c>
      <c r="AI253" s="53"/>
      <c r="AJ253" s="53"/>
      <c r="AK253" s="53"/>
      <c r="AL253" s="53"/>
      <c r="AM253" s="52">
        <f>AN253+AO253+AP253</f>
        <v>0</v>
      </c>
      <c r="AN253" s="52">
        <v>0</v>
      </c>
      <c r="AO253" s="52">
        <v>0</v>
      </c>
      <c r="AP253" s="52">
        <v>0</v>
      </c>
      <c r="AQ253" s="52">
        <f>AR253+AS253+AT253+AU253</f>
        <v>0</v>
      </c>
      <c r="AR253" s="52">
        <v>0</v>
      </c>
      <c r="AS253" s="52">
        <v>0</v>
      </c>
      <c r="AT253" s="52">
        <v>0</v>
      </c>
      <c r="AU253" s="52"/>
      <c r="AV253" s="56">
        <v>0</v>
      </c>
      <c r="AW253" s="53">
        <v>0</v>
      </c>
      <c r="AX253" s="53">
        <v>0</v>
      </c>
      <c r="AY253" s="58"/>
    </row>
    <row r="254" spans="1:51" ht="36" x14ac:dyDescent="0.25">
      <c r="A254" s="143">
        <f t="shared" si="8"/>
        <v>242</v>
      </c>
      <c r="B254" s="162" t="s">
        <v>365</v>
      </c>
      <c r="C254" s="52"/>
      <c r="D254" s="52">
        <f>E254+G254+H254+I254+K254+L254+M254+O254</f>
        <v>0</v>
      </c>
      <c r="E254" s="52"/>
      <c r="F254" s="53"/>
      <c r="G254" s="53"/>
      <c r="H254" s="52"/>
      <c r="I254" s="52"/>
      <c r="J254" s="52"/>
      <c r="K254" s="53"/>
      <c r="L254" s="53"/>
      <c r="M254" s="52">
        <v>0</v>
      </c>
      <c r="N254" s="52">
        <v>0</v>
      </c>
      <c r="O254" s="52">
        <v>0</v>
      </c>
      <c r="P254" s="52"/>
      <c r="Q254" s="52">
        <f>R254+S254+T254+U254+W254+X254+Y254+Z254+AA254+AB254+AC254+AD254+AE254+AG254</f>
        <v>2000</v>
      </c>
      <c r="R254" s="52"/>
      <c r="S254" s="156"/>
      <c r="T254" s="156"/>
      <c r="U254" s="52">
        <v>0</v>
      </c>
      <c r="V254" s="52">
        <v>0</v>
      </c>
      <c r="W254" s="52">
        <v>0</v>
      </c>
      <c r="X254" s="53"/>
      <c r="Y254" s="52">
        <v>1000</v>
      </c>
      <c r="Z254" s="52">
        <v>1000</v>
      </c>
      <c r="AA254" s="52">
        <v>0</v>
      </c>
      <c r="AB254" s="52">
        <v>0</v>
      </c>
      <c r="AC254" s="52">
        <v>0</v>
      </c>
      <c r="AD254" s="52">
        <v>0</v>
      </c>
      <c r="AE254" s="147">
        <v>0</v>
      </c>
      <c r="AF254" s="53">
        <v>0</v>
      </c>
      <c r="AG254" s="52">
        <v>0</v>
      </c>
      <c r="AH254" s="52">
        <v>0</v>
      </c>
      <c r="AI254" s="53"/>
      <c r="AJ254" s="53"/>
      <c r="AK254" s="53"/>
      <c r="AL254" s="53"/>
      <c r="AM254" s="52">
        <f>AN254+AO254+AP254</f>
        <v>0</v>
      </c>
      <c r="AN254" s="52">
        <v>0</v>
      </c>
      <c r="AO254" s="52">
        <v>0</v>
      </c>
      <c r="AP254" s="52">
        <v>0</v>
      </c>
      <c r="AQ254" s="52">
        <f>AR254+AS254+AT254+AU254</f>
        <v>0</v>
      </c>
      <c r="AR254" s="52">
        <v>0</v>
      </c>
      <c r="AS254" s="52">
        <v>0</v>
      </c>
      <c r="AT254" s="52">
        <v>0</v>
      </c>
      <c r="AU254" s="52"/>
      <c r="AV254" s="56">
        <v>0</v>
      </c>
      <c r="AW254" s="53">
        <v>0</v>
      </c>
      <c r="AX254" s="53">
        <v>0</v>
      </c>
      <c r="AY254" s="58"/>
    </row>
    <row r="255" spans="1:51" ht="32.25" customHeight="1" x14ac:dyDescent="0.25">
      <c r="A255" s="143">
        <f t="shared" si="8"/>
        <v>243</v>
      </c>
      <c r="B255" s="162" t="s">
        <v>366</v>
      </c>
      <c r="C255" s="52"/>
      <c r="D255" s="52">
        <f>E255+G255+H255+I255+K255+L255+M255+O255</f>
        <v>62</v>
      </c>
      <c r="E255" s="52"/>
      <c r="F255" s="53"/>
      <c r="G255" s="53"/>
      <c r="H255" s="52"/>
      <c r="I255" s="52"/>
      <c r="J255" s="52"/>
      <c r="K255" s="53"/>
      <c r="L255" s="53"/>
      <c r="M255" s="52">
        <v>62</v>
      </c>
      <c r="N255" s="52">
        <v>249</v>
      </c>
      <c r="O255" s="52">
        <v>0</v>
      </c>
      <c r="P255" s="52"/>
      <c r="Q255" s="52">
        <f>R255+S255+T255+U255+W255+X255+Y255+Z255+AA255+AB255+AC255+AD255+AE255+AG255</f>
        <v>925</v>
      </c>
      <c r="R255" s="52"/>
      <c r="S255" s="156"/>
      <c r="T255" s="156"/>
      <c r="U255" s="52">
        <v>925</v>
      </c>
      <c r="V255" s="52">
        <v>8693</v>
      </c>
      <c r="W255" s="52">
        <v>0</v>
      </c>
      <c r="X255" s="53"/>
      <c r="Y255" s="52">
        <v>0</v>
      </c>
      <c r="Z255" s="52">
        <v>0</v>
      </c>
      <c r="AA255" s="52">
        <v>0</v>
      </c>
      <c r="AB255" s="52">
        <v>0</v>
      </c>
      <c r="AC255" s="52">
        <v>0</v>
      </c>
      <c r="AD255" s="52">
        <v>0</v>
      </c>
      <c r="AE255" s="147">
        <v>0</v>
      </c>
      <c r="AF255" s="53">
        <v>0</v>
      </c>
      <c r="AG255" s="52">
        <v>0</v>
      </c>
      <c r="AH255" s="52">
        <v>0</v>
      </c>
      <c r="AI255" s="53"/>
      <c r="AJ255" s="53"/>
      <c r="AK255" s="53"/>
      <c r="AL255" s="53"/>
      <c r="AM255" s="52">
        <f>AN255+AO255+AP255</f>
        <v>0</v>
      </c>
      <c r="AN255" s="52">
        <v>0</v>
      </c>
      <c r="AO255" s="52">
        <v>0</v>
      </c>
      <c r="AP255" s="52">
        <v>0</v>
      </c>
      <c r="AQ255" s="52">
        <f>AR255+AS255+AT255+AU255</f>
        <v>0</v>
      </c>
      <c r="AR255" s="52">
        <v>0</v>
      </c>
      <c r="AS255" s="52">
        <v>0</v>
      </c>
      <c r="AT255" s="52">
        <v>0</v>
      </c>
      <c r="AU255" s="52"/>
      <c r="AV255" s="56">
        <v>0</v>
      </c>
      <c r="AW255" s="53">
        <v>0</v>
      </c>
      <c r="AX255" s="53">
        <v>0</v>
      </c>
      <c r="AY255" s="58"/>
    </row>
    <row r="256" spans="1:51" ht="26.25" customHeight="1" x14ac:dyDescent="0.25">
      <c r="A256" s="143">
        <f t="shared" si="8"/>
        <v>244</v>
      </c>
      <c r="B256" s="157" t="s">
        <v>367</v>
      </c>
      <c r="C256" s="52"/>
      <c r="D256" s="52">
        <f>E256+G256+H256+I256+K256+L256+M256+O256</f>
        <v>62</v>
      </c>
      <c r="E256" s="52"/>
      <c r="F256" s="53"/>
      <c r="G256" s="53"/>
      <c r="H256" s="52"/>
      <c r="I256" s="52"/>
      <c r="J256" s="52"/>
      <c r="K256" s="53"/>
      <c r="L256" s="53"/>
      <c r="M256" s="52">
        <v>62</v>
      </c>
      <c r="N256" s="52">
        <v>249</v>
      </c>
      <c r="O256" s="52">
        <v>0</v>
      </c>
      <c r="P256" s="52"/>
      <c r="Q256" s="52">
        <f>R256+S256+T256+U256+W256+X256+Y256+Z256+AA256+AB256+AC256+AD256+AE256+AG256</f>
        <v>925</v>
      </c>
      <c r="R256" s="52"/>
      <c r="S256" s="156"/>
      <c r="T256" s="156"/>
      <c r="U256" s="52">
        <v>925</v>
      </c>
      <c r="V256" s="52">
        <v>8693</v>
      </c>
      <c r="W256" s="52">
        <v>0</v>
      </c>
      <c r="X256" s="53"/>
      <c r="Y256" s="52">
        <v>0</v>
      </c>
      <c r="Z256" s="52">
        <v>0</v>
      </c>
      <c r="AA256" s="52">
        <v>0</v>
      </c>
      <c r="AB256" s="52">
        <v>0</v>
      </c>
      <c r="AC256" s="52">
        <v>0</v>
      </c>
      <c r="AD256" s="52">
        <v>0</v>
      </c>
      <c r="AE256" s="147">
        <v>0</v>
      </c>
      <c r="AF256" s="53">
        <v>0</v>
      </c>
      <c r="AG256" s="52">
        <v>0</v>
      </c>
      <c r="AH256" s="52">
        <v>0</v>
      </c>
      <c r="AI256" s="53"/>
      <c r="AJ256" s="53"/>
      <c r="AK256" s="53"/>
      <c r="AL256" s="53"/>
      <c r="AM256" s="52">
        <f>AN256+AO256+AP256</f>
        <v>0</v>
      </c>
      <c r="AN256" s="52">
        <v>0</v>
      </c>
      <c r="AO256" s="52">
        <v>0</v>
      </c>
      <c r="AP256" s="52">
        <v>0</v>
      </c>
      <c r="AQ256" s="52">
        <f>AR256+AS256+AT256+AU256</f>
        <v>0</v>
      </c>
      <c r="AR256" s="52">
        <v>0</v>
      </c>
      <c r="AS256" s="52">
        <v>0</v>
      </c>
      <c r="AT256" s="52">
        <v>0</v>
      </c>
      <c r="AU256" s="52"/>
      <c r="AV256" s="56">
        <v>0</v>
      </c>
      <c r="AW256" s="53">
        <v>0</v>
      </c>
      <c r="AX256" s="53">
        <v>0</v>
      </c>
      <c r="AY256" s="58"/>
    </row>
    <row r="257" spans="1:51" ht="36" x14ac:dyDescent="0.25">
      <c r="A257" s="143">
        <f t="shared" ref="A257:A320" si="9">A256+1</f>
        <v>245</v>
      </c>
      <c r="B257" s="157" t="s">
        <v>368</v>
      </c>
      <c r="C257" s="52"/>
      <c r="D257" s="52">
        <f>E257+G257+H257+I257+K257+L257+M257+O257</f>
        <v>0</v>
      </c>
      <c r="E257" s="52"/>
      <c r="F257" s="53"/>
      <c r="G257" s="53"/>
      <c r="H257" s="52"/>
      <c r="I257" s="52"/>
      <c r="J257" s="52"/>
      <c r="K257" s="53"/>
      <c r="L257" s="53"/>
      <c r="M257" s="52">
        <v>0</v>
      </c>
      <c r="N257" s="52">
        <v>0</v>
      </c>
      <c r="O257" s="52">
        <v>0</v>
      </c>
      <c r="P257" s="52"/>
      <c r="Q257" s="52">
        <f>R257+S257+T257+U257+W257+X257+Y257+Z257+AA257+AB257+AC257+AD257+AE257+AG257</f>
        <v>0</v>
      </c>
      <c r="R257" s="52"/>
      <c r="S257" s="156"/>
      <c r="T257" s="156"/>
      <c r="U257" s="52">
        <v>0</v>
      </c>
      <c r="V257" s="52">
        <v>0</v>
      </c>
      <c r="W257" s="52">
        <v>0</v>
      </c>
      <c r="X257" s="53"/>
      <c r="Y257" s="52">
        <v>0</v>
      </c>
      <c r="Z257" s="52">
        <v>0</v>
      </c>
      <c r="AA257" s="52">
        <v>0</v>
      </c>
      <c r="AB257" s="52">
        <v>0</v>
      </c>
      <c r="AC257" s="52">
        <v>0</v>
      </c>
      <c r="AD257" s="52">
        <v>0</v>
      </c>
      <c r="AE257" s="147">
        <v>0</v>
      </c>
      <c r="AF257" s="53">
        <v>0</v>
      </c>
      <c r="AG257" s="52">
        <v>0</v>
      </c>
      <c r="AH257" s="52">
        <v>0</v>
      </c>
      <c r="AI257" s="53"/>
      <c r="AJ257" s="53"/>
      <c r="AK257" s="53"/>
      <c r="AL257" s="53"/>
      <c r="AM257" s="52">
        <f>AN257+AO257+AP257</f>
        <v>0</v>
      </c>
      <c r="AN257" s="52">
        <v>0</v>
      </c>
      <c r="AO257" s="52">
        <v>0</v>
      </c>
      <c r="AP257" s="52">
        <v>0</v>
      </c>
      <c r="AQ257" s="52">
        <f>AR257+AS257+AT257+AU257</f>
        <v>530</v>
      </c>
      <c r="AR257" s="52">
        <v>530</v>
      </c>
      <c r="AS257" s="52">
        <v>0</v>
      </c>
      <c r="AT257" s="52">
        <v>0</v>
      </c>
      <c r="AU257" s="52"/>
      <c r="AV257" s="56">
        <v>0</v>
      </c>
      <c r="AW257" s="53">
        <v>0</v>
      </c>
      <c r="AX257" s="53">
        <v>0</v>
      </c>
      <c r="AY257" s="58"/>
    </row>
    <row r="258" spans="1:51" ht="30.75" customHeight="1" x14ac:dyDescent="0.25">
      <c r="A258" s="143">
        <f t="shared" si="9"/>
        <v>246</v>
      </c>
      <c r="B258" s="157" t="s">
        <v>369</v>
      </c>
      <c r="C258" s="52"/>
      <c r="D258" s="52">
        <f>E258+G258+H258+I258+K258+L258+M258+O258</f>
        <v>62</v>
      </c>
      <c r="E258" s="52"/>
      <c r="F258" s="53"/>
      <c r="G258" s="53"/>
      <c r="H258" s="52"/>
      <c r="I258" s="52"/>
      <c r="J258" s="52"/>
      <c r="K258" s="53"/>
      <c r="L258" s="53"/>
      <c r="M258" s="52">
        <v>62</v>
      </c>
      <c r="N258" s="52">
        <v>249</v>
      </c>
      <c r="O258" s="52">
        <v>0</v>
      </c>
      <c r="P258" s="52"/>
      <c r="Q258" s="52">
        <f>R258+S258+T258+U258+W258+X258+Y258+Z258+AA258+AB258+AC258+AD258+AE258+AG258</f>
        <v>925</v>
      </c>
      <c r="R258" s="52"/>
      <c r="S258" s="156"/>
      <c r="T258" s="156"/>
      <c r="U258" s="52">
        <v>925</v>
      </c>
      <c r="V258" s="52">
        <v>8693</v>
      </c>
      <c r="W258" s="52">
        <v>0</v>
      </c>
      <c r="X258" s="53"/>
      <c r="Y258" s="52">
        <v>0</v>
      </c>
      <c r="Z258" s="52">
        <v>0</v>
      </c>
      <c r="AA258" s="52">
        <v>0</v>
      </c>
      <c r="AB258" s="52">
        <v>0</v>
      </c>
      <c r="AC258" s="52">
        <v>0</v>
      </c>
      <c r="AD258" s="52">
        <v>0</v>
      </c>
      <c r="AE258" s="147">
        <v>0</v>
      </c>
      <c r="AF258" s="53">
        <v>0</v>
      </c>
      <c r="AG258" s="52">
        <v>0</v>
      </c>
      <c r="AH258" s="52">
        <v>0</v>
      </c>
      <c r="AI258" s="53"/>
      <c r="AJ258" s="53"/>
      <c r="AK258" s="53"/>
      <c r="AL258" s="53"/>
      <c r="AM258" s="52">
        <f>AN258+AO258+AP258</f>
        <v>0</v>
      </c>
      <c r="AN258" s="52">
        <v>0</v>
      </c>
      <c r="AO258" s="52">
        <v>0</v>
      </c>
      <c r="AP258" s="52">
        <v>0</v>
      </c>
      <c r="AQ258" s="52">
        <f>AR258+AS258+AT258+AU258</f>
        <v>180</v>
      </c>
      <c r="AR258" s="52">
        <v>180</v>
      </c>
      <c r="AS258" s="52">
        <v>0</v>
      </c>
      <c r="AT258" s="52">
        <v>0</v>
      </c>
      <c r="AU258" s="52"/>
      <c r="AV258" s="56">
        <v>0</v>
      </c>
      <c r="AW258" s="53">
        <v>0</v>
      </c>
      <c r="AX258" s="53">
        <v>0</v>
      </c>
      <c r="AY258" s="58"/>
    </row>
    <row r="259" spans="1:51" ht="27" customHeight="1" x14ac:dyDescent="0.25">
      <c r="A259" s="143">
        <f t="shared" si="9"/>
        <v>247</v>
      </c>
      <c r="B259" s="157" t="s">
        <v>370</v>
      </c>
      <c r="C259" s="52"/>
      <c r="D259" s="52">
        <f>E259+G259+H259+I259+K259+L259+M259+O259</f>
        <v>1080</v>
      </c>
      <c r="E259" s="52"/>
      <c r="F259" s="53"/>
      <c r="G259" s="53"/>
      <c r="H259" s="52"/>
      <c r="I259" s="52"/>
      <c r="J259" s="52"/>
      <c r="K259" s="53"/>
      <c r="L259" s="53"/>
      <c r="M259" s="52">
        <v>0</v>
      </c>
      <c r="N259" s="52">
        <v>0</v>
      </c>
      <c r="O259" s="52">
        <v>1080</v>
      </c>
      <c r="P259" s="52"/>
      <c r="Q259" s="52">
        <f>R259+S259+T259+U259+W259+X259+Y259+Z259+AA259+AB259+AC259+AD259+AE259+AG259</f>
        <v>717</v>
      </c>
      <c r="R259" s="52"/>
      <c r="S259" s="156"/>
      <c r="T259" s="156"/>
      <c r="U259" s="52">
        <v>0</v>
      </c>
      <c r="V259" s="52">
        <v>0</v>
      </c>
      <c r="W259" s="52">
        <v>167</v>
      </c>
      <c r="X259" s="53"/>
      <c r="Y259" s="52">
        <v>0</v>
      </c>
      <c r="Z259" s="52">
        <v>0</v>
      </c>
      <c r="AA259" s="52">
        <v>300</v>
      </c>
      <c r="AB259" s="52">
        <v>250</v>
      </c>
      <c r="AC259" s="52">
        <v>0</v>
      </c>
      <c r="AD259" s="52">
        <v>0</v>
      </c>
      <c r="AE259" s="147">
        <v>0</v>
      </c>
      <c r="AF259" s="53">
        <v>0</v>
      </c>
      <c r="AG259" s="52">
        <v>0</v>
      </c>
      <c r="AH259" s="52">
        <v>0</v>
      </c>
      <c r="AI259" s="53"/>
      <c r="AJ259" s="53"/>
      <c r="AK259" s="53"/>
      <c r="AL259" s="53"/>
      <c r="AM259" s="52">
        <f>AN259+AO259+AP259</f>
        <v>0</v>
      </c>
      <c r="AN259" s="52">
        <v>0</v>
      </c>
      <c r="AO259" s="52">
        <v>0</v>
      </c>
      <c r="AP259" s="52">
        <v>0</v>
      </c>
      <c r="AQ259" s="52">
        <f>AR259+AS259+AT259+AU259</f>
        <v>50</v>
      </c>
      <c r="AR259" s="52">
        <v>50</v>
      </c>
      <c r="AS259" s="52">
        <v>0</v>
      </c>
      <c r="AT259" s="52">
        <v>0</v>
      </c>
      <c r="AU259" s="52"/>
      <c r="AV259" s="56">
        <v>0</v>
      </c>
      <c r="AW259" s="53">
        <v>0</v>
      </c>
      <c r="AX259" s="53">
        <v>0</v>
      </c>
      <c r="AY259" s="58"/>
    </row>
    <row r="260" spans="1:51" ht="28.5" customHeight="1" x14ac:dyDescent="0.25">
      <c r="A260" s="143">
        <f t="shared" si="9"/>
        <v>248</v>
      </c>
      <c r="B260" s="157" t="s">
        <v>371</v>
      </c>
      <c r="C260" s="52"/>
      <c r="D260" s="52">
        <f>E260+G260+H260+I260+K260+L260+M260+O260</f>
        <v>390</v>
      </c>
      <c r="E260" s="52"/>
      <c r="F260" s="53"/>
      <c r="G260" s="53"/>
      <c r="H260" s="52"/>
      <c r="I260" s="52"/>
      <c r="J260" s="52"/>
      <c r="K260" s="53"/>
      <c r="L260" s="53"/>
      <c r="M260" s="52">
        <v>390</v>
      </c>
      <c r="N260" s="52">
        <v>1559</v>
      </c>
      <c r="O260" s="52">
        <v>0</v>
      </c>
      <c r="P260" s="52"/>
      <c r="Q260" s="52">
        <f>R260+S260+T260+U260+W260+X260+Y260+Z260+AA260+AB260+AC260+AD260+AE260+AG260</f>
        <v>5780</v>
      </c>
      <c r="R260" s="52"/>
      <c r="S260" s="156"/>
      <c r="T260" s="156"/>
      <c r="U260" s="52">
        <v>5780</v>
      </c>
      <c r="V260" s="52">
        <v>54331</v>
      </c>
      <c r="W260" s="52">
        <v>0</v>
      </c>
      <c r="X260" s="53"/>
      <c r="Y260" s="52">
        <v>0</v>
      </c>
      <c r="Z260" s="52">
        <v>0</v>
      </c>
      <c r="AA260" s="52">
        <v>0</v>
      </c>
      <c r="AB260" s="52">
        <v>0</v>
      </c>
      <c r="AC260" s="52">
        <v>0</v>
      </c>
      <c r="AD260" s="52">
        <v>0</v>
      </c>
      <c r="AE260" s="147">
        <v>0</v>
      </c>
      <c r="AF260" s="53">
        <v>0</v>
      </c>
      <c r="AG260" s="52">
        <v>0</v>
      </c>
      <c r="AH260" s="52">
        <v>0</v>
      </c>
      <c r="AI260" s="53"/>
      <c r="AJ260" s="53"/>
      <c r="AK260" s="53"/>
      <c r="AL260" s="53"/>
      <c r="AM260" s="52">
        <f>AN260+AO260+AP260</f>
        <v>0</v>
      </c>
      <c r="AN260" s="52">
        <v>0</v>
      </c>
      <c r="AO260" s="52">
        <v>0</v>
      </c>
      <c r="AP260" s="52">
        <v>0</v>
      </c>
      <c r="AQ260" s="52">
        <f>AR260+AS260+AT260+AU260</f>
        <v>0</v>
      </c>
      <c r="AR260" s="52">
        <v>0</v>
      </c>
      <c r="AS260" s="52">
        <v>0</v>
      </c>
      <c r="AT260" s="52">
        <v>0</v>
      </c>
      <c r="AU260" s="52"/>
      <c r="AV260" s="56">
        <v>0</v>
      </c>
      <c r="AW260" s="53">
        <v>0</v>
      </c>
      <c r="AX260" s="53">
        <v>0</v>
      </c>
      <c r="AY260" s="58"/>
    </row>
    <row r="261" spans="1:51" ht="27" customHeight="1" x14ac:dyDescent="0.25">
      <c r="A261" s="143">
        <f t="shared" si="9"/>
        <v>249</v>
      </c>
      <c r="B261" s="157" t="s">
        <v>372</v>
      </c>
      <c r="C261" s="52"/>
      <c r="D261" s="52">
        <f>E261+G261+H261+I261+K261+L261+M261+O261</f>
        <v>62</v>
      </c>
      <c r="E261" s="52"/>
      <c r="F261" s="53"/>
      <c r="G261" s="53"/>
      <c r="H261" s="52"/>
      <c r="I261" s="52"/>
      <c r="J261" s="52"/>
      <c r="K261" s="53"/>
      <c r="L261" s="53"/>
      <c r="M261" s="52">
        <v>62</v>
      </c>
      <c r="N261" s="52">
        <v>249</v>
      </c>
      <c r="O261" s="52">
        <v>0</v>
      </c>
      <c r="P261" s="52"/>
      <c r="Q261" s="52">
        <f>R261+S261+T261+U261+W261+X261+Y261+Z261+AA261+AB261+AC261+AD261+AE261+AG261</f>
        <v>925</v>
      </c>
      <c r="R261" s="52"/>
      <c r="S261" s="156"/>
      <c r="T261" s="156"/>
      <c r="U261" s="52">
        <v>925</v>
      </c>
      <c r="V261" s="52">
        <v>8693</v>
      </c>
      <c r="W261" s="52">
        <v>0</v>
      </c>
      <c r="X261" s="53"/>
      <c r="Y261" s="52">
        <v>0</v>
      </c>
      <c r="Z261" s="52">
        <v>0</v>
      </c>
      <c r="AA261" s="52">
        <v>0</v>
      </c>
      <c r="AB261" s="52">
        <v>0</v>
      </c>
      <c r="AC261" s="52">
        <v>0</v>
      </c>
      <c r="AD261" s="52">
        <v>0</v>
      </c>
      <c r="AE261" s="147">
        <v>0</v>
      </c>
      <c r="AF261" s="53">
        <v>0</v>
      </c>
      <c r="AG261" s="52">
        <v>0</v>
      </c>
      <c r="AH261" s="52">
        <v>0</v>
      </c>
      <c r="AI261" s="53"/>
      <c r="AJ261" s="53"/>
      <c r="AK261" s="53"/>
      <c r="AL261" s="53"/>
      <c r="AM261" s="52">
        <f>AN261+AO261+AP261</f>
        <v>0</v>
      </c>
      <c r="AN261" s="52">
        <v>0</v>
      </c>
      <c r="AO261" s="52">
        <v>0</v>
      </c>
      <c r="AP261" s="52">
        <v>0</v>
      </c>
      <c r="AQ261" s="52">
        <f>AR261+AS261+AT261+AU261</f>
        <v>0</v>
      </c>
      <c r="AR261" s="52">
        <v>0</v>
      </c>
      <c r="AS261" s="52">
        <v>0</v>
      </c>
      <c r="AT261" s="52">
        <v>0</v>
      </c>
      <c r="AU261" s="52"/>
      <c r="AV261" s="56">
        <v>0</v>
      </c>
      <c r="AW261" s="53">
        <v>0</v>
      </c>
      <c r="AX261" s="53">
        <v>0</v>
      </c>
      <c r="AY261" s="58"/>
    </row>
    <row r="262" spans="1:51" ht="45.75" customHeight="1" x14ac:dyDescent="0.25">
      <c r="A262" s="143">
        <f t="shared" si="9"/>
        <v>250</v>
      </c>
      <c r="B262" s="157" t="s">
        <v>373</v>
      </c>
      <c r="C262" s="52"/>
      <c r="D262" s="52">
        <f>E262+G262+H262+I262+K262+L262+M262+O262</f>
        <v>4571</v>
      </c>
      <c r="E262" s="52"/>
      <c r="F262" s="53"/>
      <c r="G262" s="53"/>
      <c r="H262" s="52"/>
      <c r="I262" s="52"/>
      <c r="J262" s="52"/>
      <c r="K262" s="53"/>
      <c r="L262" s="53"/>
      <c r="M262" s="52">
        <v>249</v>
      </c>
      <c r="N262" s="52">
        <v>998</v>
      </c>
      <c r="O262" s="52">
        <v>4322</v>
      </c>
      <c r="P262" s="52"/>
      <c r="Q262" s="52">
        <f>R262+S262+T262+U262+W262+X262+Y262+Z262+AA262+AB262+AC262+AD262+AE262+AG262</f>
        <v>4867</v>
      </c>
      <c r="R262" s="52"/>
      <c r="S262" s="156"/>
      <c r="T262" s="156"/>
      <c r="U262" s="52">
        <v>3699</v>
      </c>
      <c r="V262" s="52">
        <v>34772</v>
      </c>
      <c r="W262" s="52">
        <v>668</v>
      </c>
      <c r="X262" s="53"/>
      <c r="Y262" s="52">
        <v>0</v>
      </c>
      <c r="Z262" s="52">
        <v>0</v>
      </c>
      <c r="AA262" s="52">
        <v>500</v>
      </c>
      <c r="AB262" s="52">
        <v>0</v>
      </c>
      <c r="AC262" s="52">
        <v>0</v>
      </c>
      <c r="AD262" s="52">
        <v>0</v>
      </c>
      <c r="AE262" s="147">
        <v>0</v>
      </c>
      <c r="AF262" s="53">
        <v>0</v>
      </c>
      <c r="AG262" s="52">
        <v>0</v>
      </c>
      <c r="AH262" s="52">
        <v>0</v>
      </c>
      <c r="AI262" s="53"/>
      <c r="AJ262" s="53"/>
      <c r="AK262" s="53"/>
      <c r="AL262" s="53"/>
      <c r="AM262" s="52">
        <f>AN262+AO262+AP262</f>
        <v>0</v>
      </c>
      <c r="AN262" s="52">
        <v>0</v>
      </c>
      <c r="AO262" s="52">
        <v>0</v>
      </c>
      <c r="AP262" s="52">
        <v>0</v>
      </c>
      <c r="AQ262" s="52">
        <f>AR262+AS262+AT262+AU262</f>
        <v>0</v>
      </c>
      <c r="AR262" s="52">
        <v>0</v>
      </c>
      <c r="AS262" s="52">
        <v>0</v>
      </c>
      <c r="AT262" s="52">
        <v>0</v>
      </c>
      <c r="AU262" s="52"/>
      <c r="AV262" s="56">
        <v>0</v>
      </c>
      <c r="AW262" s="53">
        <v>0</v>
      </c>
      <c r="AX262" s="53">
        <v>0</v>
      </c>
      <c r="AY262" s="58"/>
    </row>
    <row r="263" spans="1:51" ht="28.5" customHeight="1" x14ac:dyDescent="0.25">
      <c r="A263" s="143">
        <f t="shared" si="9"/>
        <v>251</v>
      </c>
      <c r="B263" s="157" t="s">
        <v>374</v>
      </c>
      <c r="C263" s="52"/>
      <c r="D263" s="52">
        <f>E263+G263+H263+I263+K263+L263+M263+O263</f>
        <v>1111</v>
      </c>
      <c r="E263" s="52"/>
      <c r="F263" s="53"/>
      <c r="G263" s="53"/>
      <c r="H263" s="52"/>
      <c r="I263" s="52"/>
      <c r="J263" s="52"/>
      <c r="K263" s="53"/>
      <c r="L263" s="53"/>
      <c r="M263" s="52">
        <v>31</v>
      </c>
      <c r="N263" s="52">
        <v>125</v>
      </c>
      <c r="O263" s="52">
        <v>1080</v>
      </c>
      <c r="P263" s="52"/>
      <c r="Q263" s="52">
        <f>R263+S263+T263+U263+W263+X263+Y263+Z263+AA263+AB263+AC263+AD263+AE263+AG263</f>
        <v>629</v>
      </c>
      <c r="R263" s="52"/>
      <c r="S263" s="156"/>
      <c r="T263" s="156"/>
      <c r="U263" s="52">
        <v>462</v>
      </c>
      <c r="V263" s="52">
        <v>4347</v>
      </c>
      <c r="W263" s="52">
        <v>167</v>
      </c>
      <c r="X263" s="53"/>
      <c r="Y263" s="52">
        <v>0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147">
        <v>0</v>
      </c>
      <c r="AF263" s="53">
        <v>0</v>
      </c>
      <c r="AG263" s="52">
        <v>0</v>
      </c>
      <c r="AH263" s="52">
        <v>0</v>
      </c>
      <c r="AI263" s="53"/>
      <c r="AJ263" s="53"/>
      <c r="AK263" s="53"/>
      <c r="AL263" s="53"/>
      <c r="AM263" s="52">
        <f>AN263+AO263+AP263</f>
        <v>0</v>
      </c>
      <c r="AN263" s="52">
        <v>0</v>
      </c>
      <c r="AO263" s="52">
        <v>0</v>
      </c>
      <c r="AP263" s="52">
        <v>0</v>
      </c>
      <c r="AQ263" s="52">
        <f>AR263+AS263+AT263+AU263</f>
        <v>400</v>
      </c>
      <c r="AR263" s="52">
        <v>400</v>
      </c>
      <c r="AS263" s="52">
        <v>0</v>
      </c>
      <c r="AT263" s="52">
        <v>0</v>
      </c>
      <c r="AU263" s="52"/>
      <c r="AV263" s="56">
        <v>0</v>
      </c>
      <c r="AW263" s="53">
        <v>0</v>
      </c>
      <c r="AX263" s="53">
        <v>0</v>
      </c>
      <c r="AY263" s="58"/>
    </row>
    <row r="264" spans="1:51" ht="47.25" customHeight="1" x14ac:dyDescent="0.25">
      <c r="A264" s="143">
        <f t="shared" si="9"/>
        <v>252</v>
      </c>
      <c r="B264" s="157" t="s">
        <v>375</v>
      </c>
      <c r="C264" s="52"/>
      <c r="D264" s="52">
        <f>E264+G264+H264+I264+K264+L264+M264+O264</f>
        <v>2161</v>
      </c>
      <c r="E264" s="52"/>
      <c r="F264" s="53"/>
      <c r="G264" s="53"/>
      <c r="H264" s="52"/>
      <c r="I264" s="52"/>
      <c r="J264" s="52"/>
      <c r="K264" s="53"/>
      <c r="L264" s="53"/>
      <c r="M264" s="52">
        <v>0</v>
      </c>
      <c r="N264" s="52">
        <v>0</v>
      </c>
      <c r="O264" s="52">
        <v>2161</v>
      </c>
      <c r="P264" s="52"/>
      <c r="Q264" s="52">
        <f>R264+S264+T264+U264+W264+X264+Y264+Z264+AA264+AB264+AC264+AD264+AE264+AG264</f>
        <v>1634</v>
      </c>
      <c r="R264" s="52"/>
      <c r="S264" s="156"/>
      <c r="T264" s="156"/>
      <c r="U264" s="52">
        <v>0</v>
      </c>
      <c r="V264" s="52">
        <v>0</v>
      </c>
      <c r="W264" s="52">
        <v>334</v>
      </c>
      <c r="X264" s="53"/>
      <c r="Y264" s="52">
        <v>0</v>
      </c>
      <c r="Z264" s="52">
        <v>0</v>
      </c>
      <c r="AA264" s="52">
        <v>800</v>
      </c>
      <c r="AB264" s="52">
        <v>500</v>
      </c>
      <c r="AC264" s="52">
        <v>0</v>
      </c>
      <c r="AD264" s="52">
        <v>0</v>
      </c>
      <c r="AE264" s="147">
        <v>0</v>
      </c>
      <c r="AF264" s="53">
        <v>0</v>
      </c>
      <c r="AG264" s="52">
        <v>0</v>
      </c>
      <c r="AH264" s="52">
        <v>0</v>
      </c>
      <c r="AI264" s="53"/>
      <c r="AJ264" s="53"/>
      <c r="AK264" s="53"/>
      <c r="AL264" s="53"/>
      <c r="AM264" s="52">
        <f>AN264+AO264+AP264</f>
        <v>0</v>
      </c>
      <c r="AN264" s="52">
        <v>0</v>
      </c>
      <c r="AO264" s="52">
        <v>0</v>
      </c>
      <c r="AP264" s="52">
        <v>0</v>
      </c>
      <c r="AQ264" s="52">
        <f>AR264+AS264+AT264+AU264</f>
        <v>550</v>
      </c>
      <c r="AR264" s="52">
        <v>550</v>
      </c>
      <c r="AS264" s="52">
        <v>0</v>
      </c>
      <c r="AT264" s="52">
        <v>0</v>
      </c>
      <c r="AU264" s="52"/>
      <c r="AV264" s="56">
        <v>0</v>
      </c>
      <c r="AW264" s="53">
        <v>0</v>
      </c>
      <c r="AX264" s="53">
        <v>0</v>
      </c>
      <c r="AY264" s="58"/>
    </row>
    <row r="265" spans="1:51" ht="36" x14ac:dyDescent="0.25">
      <c r="A265" s="143">
        <f t="shared" si="9"/>
        <v>253</v>
      </c>
      <c r="B265" s="157" t="s">
        <v>376</v>
      </c>
      <c r="C265" s="52"/>
      <c r="D265" s="52">
        <f>E265+G265+H265+I265+K265+L265+M265+O265</f>
        <v>0</v>
      </c>
      <c r="E265" s="52"/>
      <c r="F265" s="53"/>
      <c r="G265" s="53"/>
      <c r="H265" s="52"/>
      <c r="I265" s="52"/>
      <c r="J265" s="52"/>
      <c r="K265" s="53"/>
      <c r="L265" s="53"/>
      <c r="M265" s="52">
        <v>0</v>
      </c>
      <c r="N265" s="52">
        <v>0</v>
      </c>
      <c r="O265" s="52">
        <v>0</v>
      </c>
      <c r="P265" s="52"/>
      <c r="Q265" s="52">
        <f>R265+S265+T265+U265+W265+X265+Y265+Z265+AA265+AB265+AC265+AD265+AE265+AG265</f>
        <v>200</v>
      </c>
      <c r="R265" s="52"/>
      <c r="S265" s="156"/>
      <c r="T265" s="156"/>
      <c r="U265" s="52">
        <v>0</v>
      </c>
      <c r="V265" s="52">
        <v>0</v>
      </c>
      <c r="W265" s="52">
        <v>0</v>
      </c>
      <c r="X265" s="53"/>
      <c r="Y265" s="52">
        <v>0</v>
      </c>
      <c r="Z265" s="52">
        <v>0</v>
      </c>
      <c r="AA265" s="52">
        <v>200</v>
      </c>
      <c r="AB265" s="52">
        <v>0</v>
      </c>
      <c r="AC265" s="52">
        <v>0</v>
      </c>
      <c r="AD265" s="52">
        <v>0</v>
      </c>
      <c r="AE265" s="147">
        <v>0</v>
      </c>
      <c r="AF265" s="53">
        <v>0</v>
      </c>
      <c r="AG265" s="52">
        <v>0</v>
      </c>
      <c r="AH265" s="52">
        <v>0</v>
      </c>
      <c r="AI265" s="53"/>
      <c r="AJ265" s="53"/>
      <c r="AK265" s="53"/>
      <c r="AL265" s="53"/>
      <c r="AM265" s="52">
        <f>AN265+AO265+AP265</f>
        <v>0</v>
      </c>
      <c r="AN265" s="52">
        <v>0</v>
      </c>
      <c r="AO265" s="52">
        <v>0</v>
      </c>
      <c r="AP265" s="52">
        <v>0</v>
      </c>
      <c r="AQ265" s="52">
        <f>AR265+AS265+AT265+AU265</f>
        <v>100</v>
      </c>
      <c r="AR265" s="52">
        <v>100</v>
      </c>
      <c r="AS265" s="52">
        <v>0</v>
      </c>
      <c r="AT265" s="52">
        <v>0</v>
      </c>
      <c r="AU265" s="52"/>
      <c r="AV265" s="56">
        <v>0</v>
      </c>
      <c r="AW265" s="53">
        <v>0</v>
      </c>
      <c r="AX265" s="53">
        <v>0</v>
      </c>
      <c r="AY265" s="58"/>
    </row>
    <row r="266" spans="1:51" ht="33" customHeight="1" x14ac:dyDescent="0.25">
      <c r="A266" s="143">
        <f t="shared" si="9"/>
        <v>254</v>
      </c>
      <c r="B266" s="157" t="s">
        <v>377</v>
      </c>
      <c r="C266" s="52"/>
      <c r="D266" s="52">
        <f>E266+G266+H266+I266+K266+L266+M266+O266</f>
        <v>62</v>
      </c>
      <c r="E266" s="52"/>
      <c r="F266" s="53"/>
      <c r="G266" s="53"/>
      <c r="H266" s="52"/>
      <c r="I266" s="52"/>
      <c r="J266" s="52"/>
      <c r="K266" s="53"/>
      <c r="L266" s="53"/>
      <c r="M266" s="52">
        <v>62</v>
      </c>
      <c r="N266" s="52">
        <v>249</v>
      </c>
      <c r="O266" s="52">
        <v>0</v>
      </c>
      <c r="P266" s="52"/>
      <c r="Q266" s="52">
        <f>R266+S266+T266+U266+W266+X266+Y266+Z266+AA266+AB266+AC266+AD266+AE266+AG266</f>
        <v>1425</v>
      </c>
      <c r="R266" s="52"/>
      <c r="S266" s="156"/>
      <c r="T266" s="156"/>
      <c r="U266" s="52">
        <v>925</v>
      </c>
      <c r="V266" s="52">
        <v>8693</v>
      </c>
      <c r="W266" s="52">
        <v>0</v>
      </c>
      <c r="X266" s="53"/>
      <c r="Y266" s="52">
        <v>0</v>
      </c>
      <c r="Z266" s="52">
        <v>0</v>
      </c>
      <c r="AA266" s="52">
        <v>500</v>
      </c>
      <c r="AB266" s="52">
        <v>0</v>
      </c>
      <c r="AC266" s="52">
        <v>0</v>
      </c>
      <c r="AD266" s="52">
        <v>0</v>
      </c>
      <c r="AE266" s="147">
        <v>0</v>
      </c>
      <c r="AF266" s="53">
        <v>0</v>
      </c>
      <c r="AG266" s="52">
        <v>0</v>
      </c>
      <c r="AH266" s="52">
        <v>0</v>
      </c>
      <c r="AI266" s="53"/>
      <c r="AJ266" s="53"/>
      <c r="AK266" s="53"/>
      <c r="AL266" s="53"/>
      <c r="AM266" s="52">
        <f>AN266+AO266+AP266</f>
        <v>0</v>
      </c>
      <c r="AN266" s="52">
        <v>0</v>
      </c>
      <c r="AO266" s="52">
        <v>0</v>
      </c>
      <c r="AP266" s="52">
        <v>0</v>
      </c>
      <c r="AQ266" s="52">
        <f>AR266+AS266+AT266+AU266</f>
        <v>100</v>
      </c>
      <c r="AR266" s="52">
        <v>100</v>
      </c>
      <c r="AS266" s="52">
        <v>0</v>
      </c>
      <c r="AT266" s="52">
        <v>0</v>
      </c>
      <c r="AU266" s="52"/>
      <c r="AV266" s="56">
        <v>0</v>
      </c>
      <c r="AW266" s="53">
        <v>0</v>
      </c>
      <c r="AX266" s="53">
        <v>0</v>
      </c>
      <c r="AY266" s="58"/>
    </row>
    <row r="267" spans="1:51" ht="27" customHeight="1" x14ac:dyDescent="0.25">
      <c r="A267" s="143">
        <f t="shared" si="9"/>
        <v>255</v>
      </c>
      <c r="B267" s="157" t="s">
        <v>378</v>
      </c>
      <c r="C267" s="52"/>
      <c r="D267" s="52">
        <f>E267+G267+H267+I267+K267+L267+M267+O267</f>
        <v>62</v>
      </c>
      <c r="E267" s="52"/>
      <c r="F267" s="53"/>
      <c r="G267" s="53"/>
      <c r="H267" s="52"/>
      <c r="I267" s="52"/>
      <c r="J267" s="52"/>
      <c r="K267" s="53"/>
      <c r="L267" s="53"/>
      <c r="M267" s="52">
        <v>62</v>
      </c>
      <c r="N267" s="52">
        <v>249</v>
      </c>
      <c r="O267" s="52">
        <v>0</v>
      </c>
      <c r="P267" s="52"/>
      <c r="Q267" s="52">
        <f>R267+S267+T267+U267+W267+X267+Y267+Z267+AA267+AB267+AC267+AD267+AE267+AG267</f>
        <v>925</v>
      </c>
      <c r="R267" s="52"/>
      <c r="S267" s="156"/>
      <c r="T267" s="156"/>
      <c r="U267" s="52">
        <v>925</v>
      </c>
      <c r="V267" s="52">
        <v>8693</v>
      </c>
      <c r="W267" s="52">
        <v>0</v>
      </c>
      <c r="X267" s="53"/>
      <c r="Y267" s="52">
        <v>0</v>
      </c>
      <c r="Z267" s="52">
        <v>0</v>
      </c>
      <c r="AA267" s="52">
        <v>0</v>
      </c>
      <c r="AB267" s="52">
        <v>0</v>
      </c>
      <c r="AC267" s="52">
        <v>0</v>
      </c>
      <c r="AD267" s="52">
        <v>0</v>
      </c>
      <c r="AE267" s="147">
        <v>0</v>
      </c>
      <c r="AF267" s="53">
        <v>0</v>
      </c>
      <c r="AG267" s="52">
        <v>0</v>
      </c>
      <c r="AH267" s="52">
        <v>0</v>
      </c>
      <c r="AI267" s="53"/>
      <c r="AJ267" s="53"/>
      <c r="AK267" s="53"/>
      <c r="AL267" s="53"/>
      <c r="AM267" s="52">
        <f>AN267+AO267+AP267</f>
        <v>0</v>
      </c>
      <c r="AN267" s="52">
        <v>0</v>
      </c>
      <c r="AO267" s="52">
        <v>0</v>
      </c>
      <c r="AP267" s="52">
        <v>0</v>
      </c>
      <c r="AQ267" s="52">
        <f>AR267+AS267+AT267+AU267</f>
        <v>0</v>
      </c>
      <c r="AR267" s="52">
        <v>0</v>
      </c>
      <c r="AS267" s="52">
        <v>0</v>
      </c>
      <c r="AT267" s="52">
        <v>0</v>
      </c>
      <c r="AU267" s="52"/>
      <c r="AV267" s="56">
        <v>0</v>
      </c>
      <c r="AW267" s="53">
        <v>0</v>
      </c>
      <c r="AX267" s="53">
        <v>0</v>
      </c>
      <c r="AY267" s="58"/>
    </row>
    <row r="268" spans="1:51" ht="36" x14ac:dyDescent="0.25">
      <c r="A268" s="143">
        <f t="shared" si="9"/>
        <v>256</v>
      </c>
      <c r="B268" s="157" t="s">
        <v>379</v>
      </c>
      <c r="C268" s="52"/>
      <c r="D268" s="52">
        <f>E268+G268+H268+I268+K268+L268+M268+O268</f>
        <v>1142</v>
      </c>
      <c r="E268" s="52"/>
      <c r="F268" s="53"/>
      <c r="G268" s="53"/>
      <c r="H268" s="52"/>
      <c r="I268" s="52"/>
      <c r="J268" s="52"/>
      <c r="K268" s="53"/>
      <c r="L268" s="53"/>
      <c r="M268" s="52">
        <v>62</v>
      </c>
      <c r="N268" s="52">
        <v>249</v>
      </c>
      <c r="O268" s="52">
        <v>1080</v>
      </c>
      <c r="P268" s="52"/>
      <c r="Q268" s="52">
        <f>R268+S268+T268+U268+W268+X268+Y268+Z268+AA268+AB268+AC268+AD268+AE268+AG268</f>
        <v>1592</v>
      </c>
      <c r="R268" s="52"/>
      <c r="S268" s="156"/>
      <c r="T268" s="156"/>
      <c r="U268" s="52">
        <v>925</v>
      </c>
      <c r="V268" s="52">
        <v>8693</v>
      </c>
      <c r="W268" s="52">
        <v>167</v>
      </c>
      <c r="X268" s="53"/>
      <c r="Y268" s="52">
        <v>0</v>
      </c>
      <c r="Z268" s="52">
        <v>0</v>
      </c>
      <c r="AA268" s="52">
        <v>500</v>
      </c>
      <c r="AB268" s="52">
        <v>0</v>
      </c>
      <c r="AC268" s="52">
        <v>0</v>
      </c>
      <c r="AD268" s="52">
        <v>0</v>
      </c>
      <c r="AE268" s="147">
        <v>0</v>
      </c>
      <c r="AF268" s="53">
        <v>0</v>
      </c>
      <c r="AG268" s="52">
        <v>0</v>
      </c>
      <c r="AH268" s="52">
        <v>0</v>
      </c>
      <c r="AI268" s="53"/>
      <c r="AJ268" s="53"/>
      <c r="AK268" s="53"/>
      <c r="AL268" s="53"/>
      <c r="AM268" s="52">
        <f>AN268+AO268+AP268</f>
        <v>0</v>
      </c>
      <c r="AN268" s="52">
        <v>0</v>
      </c>
      <c r="AO268" s="52">
        <v>0</v>
      </c>
      <c r="AP268" s="52">
        <v>0</v>
      </c>
      <c r="AQ268" s="52">
        <f>AR268+AS268+AT268+AU268</f>
        <v>100</v>
      </c>
      <c r="AR268" s="52">
        <v>100</v>
      </c>
      <c r="AS268" s="52">
        <v>0</v>
      </c>
      <c r="AT268" s="52">
        <v>0</v>
      </c>
      <c r="AU268" s="52"/>
      <c r="AV268" s="56">
        <v>0</v>
      </c>
      <c r="AW268" s="53">
        <v>0</v>
      </c>
      <c r="AX268" s="53">
        <v>0</v>
      </c>
      <c r="AY268" s="58"/>
    </row>
    <row r="269" spans="1:51" ht="38.25" customHeight="1" x14ac:dyDescent="0.25">
      <c r="A269" s="143">
        <f t="shared" si="9"/>
        <v>257</v>
      </c>
      <c r="B269" s="157" t="s">
        <v>380</v>
      </c>
      <c r="C269" s="52"/>
      <c r="D269" s="52">
        <f>E269+G269+H269+I269+K269+L269+M269+O269</f>
        <v>343</v>
      </c>
      <c r="E269" s="52"/>
      <c r="F269" s="53"/>
      <c r="G269" s="53"/>
      <c r="H269" s="52"/>
      <c r="I269" s="52"/>
      <c r="J269" s="52"/>
      <c r="K269" s="53"/>
      <c r="L269" s="53"/>
      <c r="M269" s="52">
        <v>343</v>
      </c>
      <c r="N269" s="52">
        <v>1372</v>
      </c>
      <c r="O269" s="52">
        <v>0</v>
      </c>
      <c r="P269" s="52"/>
      <c r="Q269" s="52">
        <f>R269+S269+T269+U269+W269+X269+Y269+Z269+AA269+AB269+AC269+AD269+AE269+AG269</f>
        <v>5086</v>
      </c>
      <c r="R269" s="52"/>
      <c r="S269" s="156"/>
      <c r="T269" s="156"/>
      <c r="U269" s="52">
        <v>5086</v>
      </c>
      <c r="V269" s="52">
        <v>47812</v>
      </c>
      <c r="W269" s="52">
        <v>0</v>
      </c>
      <c r="X269" s="53"/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147">
        <v>0</v>
      </c>
      <c r="AF269" s="53">
        <v>0</v>
      </c>
      <c r="AG269" s="52">
        <v>0</v>
      </c>
      <c r="AH269" s="52">
        <v>0</v>
      </c>
      <c r="AI269" s="53"/>
      <c r="AJ269" s="53"/>
      <c r="AK269" s="53"/>
      <c r="AL269" s="53"/>
      <c r="AM269" s="52">
        <f>AN269+AO269+AP269</f>
        <v>0</v>
      </c>
      <c r="AN269" s="52">
        <v>0</v>
      </c>
      <c r="AO269" s="52">
        <v>0</v>
      </c>
      <c r="AP269" s="52">
        <v>0</v>
      </c>
      <c r="AQ269" s="52">
        <f>AR269+AS269+AT269+AU269</f>
        <v>0</v>
      </c>
      <c r="AR269" s="52">
        <v>0</v>
      </c>
      <c r="AS269" s="52">
        <v>0</v>
      </c>
      <c r="AT269" s="52">
        <v>0</v>
      </c>
      <c r="AU269" s="52"/>
      <c r="AV269" s="56">
        <v>0</v>
      </c>
      <c r="AW269" s="53">
        <v>0</v>
      </c>
      <c r="AX269" s="53">
        <v>0</v>
      </c>
      <c r="AY269" s="58"/>
    </row>
    <row r="270" spans="1:51" ht="36" x14ac:dyDescent="0.25">
      <c r="A270" s="143">
        <f t="shared" si="9"/>
        <v>258</v>
      </c>
      <c r="B270" s="157" t="s">
        <v>381</v>
      </c>
      <c r="C270" s="52"/>
      <c r="D270" s="52">
        <f>E270+G270+H270+I270+K270+L270+M270+O270</f>
        <v>78</v>
      </c>
      <c r="E270" s="52"/>
      <c r="F270" s="53"/>
      <c r="G270" s="53"/>
      <c r="H270" s="52"/>
      <c r="I270" s="52"/>
      <c r="J270" s="52"/>
      <c r="K270" s="53"/>
      <c r="L270" s="53"/>
      <c r="M270" s="52">
        <v>78</v>
      </c>
      <c r="N270" s="52">
        <v>312</v>
      </c>
      <c r="O270" s="52">
        <v>0</v>
      </c>
      <c r="P270" s="52"/>
      <c r="Q270" s="52">
        <f>R270+S270+T270+U270+W270+X270+Y270+Z270+AA270+AB270+AC270+AD270+AE270+AG270</f>
        <v>1156</v>
      </c>
      <c r="R270" s="52"/>
      <c r="S270" s="156"/>
      <c r="T270" s="156"/>
      <c r="U270" s="52">
        <v>1156</v>
      </c>
      <c r="V270" s="52">
        <v>10866</v>
      </c>
      <c r="W270" s="52">
        <v>0</v>
      </c>
      <c r="X270" s="53"/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147">
        <v>0</v>
      </c>
      <c r="AF270" s="53">
        <v>0</v>
      </c>
      <c r="AG270" s="52">
        <v>0</v>
      </c>
      <c r="AH270" s="52">
        <v>0</v>
      </c>
      <c r="AI270" s="53"/>
      <c r="AJ270" s="53"/>
      <c r="AK270" s="53"/>
      <c r="AL270" s="53"/>
      <c r="AM270" s="52">
        <f>AN270+AO270+AP270</f>
        <v>0</v>
      </c>
      <c r="AN270" s="52">
        <v>0</v>
      </c>
      <c r="AO270" s="52">
        <v>0</v>
      </c>
      <c r="AP270" s="52">
        <v>0</v>
      </c>
      <c r="AQ270" s="52">
        <f>AR270+AS270+AT270+AU270</f>
        <v>0</v>
      </c>
      <c r="AR270" s="52">
        <v>0</v>
      </c>
      <c r="AS270" s="52">
        <v>0</v>
      </c>
      <c r="AT270" s="52">
        <v>0</v>
      </c>
      <c r="AU270" s="52"/>
      <c r="AV270" s="56">
        <v>0</v>
      </c>
      <c r="AW270" s="53">
        <v>0</v>
      </c>
      <c r="AX270" s="53">
        <v>0</v>
      </c>
    </row>
    <row r="271" spans="1:51" ht="30.75" customHeight="1" x14ac:dyDescent="0.25">
      <c r="A271" s="143">
        <f t="shared" si="9"/>
        <v>259</v>
      </c>
      <c r="B271" s="157" t="s">
        <v>382</v>
      </c>
      <c r="C271" s="52"/>
      <c r="D271" s="52">
        <f>E271+G271+H271+I271+K271+L271+M271+O271</f>
        <v>0</v>
      </c>
      <c r="E271" s="52"/>
      <c r="F271" s="53"/>
      <c r="G271" s="53"/>
      <c r="H271" s="52"/>
      <c r="I271" s="52"/>
      <c r="J271" s="52"/>
      <c r="K271" s="53"/>
      <c r="L271" s="53"/>
      <c r="M271" s="52">
        <v>0</v>
      </c>
      <c r="N271" s="52">
        <v>0</v>
      </c>
      <c r="O271" s="52">
        <v>0</v>
      </c>
      <c r="P271" s="52"/>
      <c r="Q271" s="52">
        <f>R271+S271+T271+U271+W271+X271+Y271+Z271+AA271+AB271+AC271+AD271+AE271+AG271</f>
        <v>1000</v>
      </c>
      <c r="R271" s="52"/>
      <c r="S271" s="156"/>
      <c r="T271" s="156"/>
      <c r="U271" s="52">
        <v>0</v>
      </c>
      <c r="V271" s="52">
        <v>0</v>
      </c>
      <c r="W271" s="52">
        <v>0</v>
      </c>
      <c r="X271" s="53"/>
      <c r="Y271" s="52">
        <v>0</v>
      </c>
      <c r="Z271" s="52">
        <v>0</v>
      </c>
      <c r="AA271" s="52">
        <v>1000</v>
      </c>
      <c r="AB271" s="52">
        <v>0</v>
      </c>
      <c r="AC271" s="52">
        <v>0</v>
      </c>
      <c r="AD271" s="52">
        <v>0</v>
      </c>
      <c r="AE271" s="147">
        <v>0</v>
      </c>
      <c r="AF271" s="53">
        <v>0</v>
      </c>
      <c r="AG271" s="52">
        <v>0</v>
      </c>
      <c r="AH271" s="52">
        <v>0</v>
      </c>
      <c r="AI271" s="53"/>
      <c r="AJ271" s="53"/>
      <c r="AK271" s="53"/>
      <c r="AL271" s="53"/>
      <c r="AM271" s="52">
        <f>AN271+AO271+AP271</f>
        <v>0</v>
      </c>
      <c r="AN271" s="52">
        <v>0</v>
      </c>
      <c r="AO271" s="52">
        <v>0</v>
      </c>
      <c r="AP271" s="52">
        <v>0</v>
      </c>
      <c r="AQ271" s="52">
        <f>AR271+AS271+AT271+AU271</f>
        <v>0</v>
      </c>
      <c r="AR271" s="52">
        <v>0</v>
      </c>
      <c r="AS271" s="52">
        <v>0</v>
      </c>
      <c r="AT271" s="52">
        <v>0</v>
      </c>
      <c r="AU271" s="52"/>
      <c r="AV271" s="56">
        <v>0</v>
      </c>
      <c r="AW271" s="53">
        <v>0</v>
      </c>
      <c r="AX271" s="53">
        <v>0</v>
      </c>
    </row>
    <row r="272" spans="1:51" ht="49.5" customHeight="1" x14ac:dyDescent="0.25">
      <c r="A272" s="143">
        <f t="shared" si="9"/>
        <v>260</v>
      </c>
      <c r="B272" s="157" t="s">
        <v>383</v>
      </c>
      <c r="C272" s="52"/>
      <c r="D272" s="52">
        <f>E272+G272+H272+I272+K272+L272+M272+O272</f>
        <v>343</v>
      </c>
      <c r="E272" s="52"/>
      <c r="F272" s="53"/>
      <c r="G272" s="53"/>
      <c r="H272" s="52"/>
      <c r="I272" s="52"/>
      <c r="J272" s="52"/>
      <c r="K272" s="53"/>
      <c r="L272" s="53"/>
      <c r="M272" s="52">
        <v>343</v>
      </c>
      <c r="N272" s="52">
        <v>1372</v>
      </c>
      <c r="O272" s="52">
        <v>0</v>
      </c>
      <c r="P272" s="52"/>
      <c r="Q272" s="52">
        <f>R272+S272+T272+U272+W272+X272+Y272+Z272+AA272+AB272+AC272+AD272+AE272+AG272</f>
        <v>5086</v>
      </c>
      <c r="R272" s="52"/>
      <c r="S272" s="156"/>
      <c r="T272" s="156"/>
      <c r="U272" s="52">
        <v>5086</v>
      </c>
      <c r="V272" s="52">
        <v>47812</v>
      </c>
      <c r="W272" s="52">
        <v>0</v>
      </c>
      <c r="X272" s="53"/>
      <c r="Y272" s="52">
        <v>0</v>
      </c>
      <c r="Z272" s="52">
        <v>0</v>
      </c>
      <c r="AA272" s="52">
        <v>0</v>
      </c>
      <c r="AB272" s="52">
        <v>0</v>
      </c>
      <c r="AC272" s="52">
        <v>0</v>
      </c>
      <c r="AD272" s="52">
        <v>0</v>
      </c>
      <c r="AE272" s="147">
        <v>0</v>
      </c>
      <c r="AF272" s="53">
        <v>0</v>
      </c>
      <c r="AG272" s="52">
        <v>0</v>
      </c>
      <c r="AH272" s="52">
        <v>0</v>
      </c>
      <c r="AI272" s="53"/>
      <c r="AJ272" s="53"/>
      <c r="AK272" s="53"/>
      <c r="AL272" s="53"/>
      <c r="AM272" s="52">
        <f>AN272+AO272+AP272</f>
        <v>0</v>
      </c>
      <c r="AN272" s="52">
        <v>0</v>
      </c>
      <c r="AO272" s="52">
        <v>0</v>
      </c>
      <c r="AP272" s="52">
        <v>0</v>
      </c>
      <c r="AQ272" s="52">
        <f>AR272+AS272+AT272+AU272</f>
        <v>0</v>
      </c>
      <c r="AR272" s="52">
        <v>0</v>
      </c>
      <c r="AS272" s="52">
        <v>0</v>
      </c>
      <c r="AT272" s="52">
        <v>0</v>
      </c>
      <c r="AU272" s="52"/>
      <c r="AV272" s="56">
        <v>0</v>
      </c>
      <c r="AW272" s="53">
        <v>0</v>
      </c>
      <c r="AX272" s="53">
        <v>0</v>
      </c>
    </row>
    <row r="273" spans="1:51" ht="28.5" customHeight="1" x14ac:dyDescent="0.25">
      <c r="A273" s="143">
        <f t="shared" si="9"/>
        <v>261</v>
      </c>
      <c r="B273" s="157" t="s">
        <v>384</v>
      </c>
      <c r="C273" s="52"/>
      <c r="D273" s="52">
        <f>E273+G273+H273+I273+K273+L273+M273+O273</f>
        <v>125</v>
      </c>
      <c r="E273" s="52"/>
      <c r="F273" s="53"/>
      <c r="G273" s="53"/>
      <c r="H273" s="52"/>
      <c r="I273" s="52"/>
      <c r="J273" s="52"/>
      <c r="K273" s="53"/>
      <c r="L273" s="53"/>
      <c r="M273" s="52">
        <v>125</v>
      </c>
      <c r="N273" s="52">
        <v>499</v>
      </c>
      <c r="O273" s="52">
        <v>0</v>
      </c>
      <c r="P273" s="52"/>
      <c r="Q273" s="52">
        <f>R273+S273+T273+U273+W273+X273+Y273+Z273+AA273+AB273+AC273+AD273+AE273+AG273</f>
        <v>1850</v>
      </c>
      <c r="R273" s="52"/>
      <c r="S273" s="156"/>
      <c r="T273" s="156"/>
      <c r="U273" s="52">
        <v>1850</v>
      </c>
      <c r="V273" s="52">
        <v>17386</v>
      </c>
      <c r="W273" s="52">
        <v>0</v>
      </c>
      <c r="X273" s="53"/>
      <c r="Y273" s="52">
        <v>0</v>
      </c>
      <c r="Z273" s="52">
        <v>0</v>
      </c>
      <c r="AA273" s="52">
        <v>0</v>
      </c>
      <c r="AB273" s="52">
        <v>0</v>
      </c>
      <c r="AC273" s="52">
        <v>0</v>
      </c>
      <c r="AD273" s="52">
        <v>0</v>
      </c>
      <c r="AE273" s="147">
        <v>0</v>
      </c>
      <c r="AF273" s="53">
        <v>0</v>
      </c>
      <c r="AG273" s="52">
        <v>0</v>
      </c>
      <c r="AH273" s="52">
        <v>0</v>
      </c>
      <c r="AI273" s="53"/>
      <c r="AJ273" s="53"/>
      <c r="AK273" s="53"/>
      <c r="AL273" s="53"/>
      <c r="AM273" s="52">
        <f>AN273+AO273+AP273</f>
        <v>0</v>
      </c>
      <c r="AN273" s="52">
        <v>0</v>
      </c>
      <c r="AO273" s="52">
        <v>0</v>
      </c>
      <c r="AP273" s="52">
        <v>0</v>
      </c>
      <c r="AQ273" s="52">
        <f>AR273+AS273+AT273+AU273</f>
        <v>0</v>
      </c>
      <c r="AR273" s="52">
        <v>0</v>
      </c>
      <c r="AS273" s="52">
        <v>0</v>
      </c>
      <c r="AT273" s="52">
        <v>0</v>
      </c>
      <c r="AU273" s="52"/>
      <c r="AV273" s="56">
        <v>0</v>
      </c>
      <c r="AW273" s="53">
        <v>0</v>
      </c>
      <c r="AX273" s="53">
        <v>0</v>
      </c>
    </row>
    <row r="274" spans="1:51" ht="30.75" customHeight="1" x14ac:dyDescent="0.25">
      <c r="A274" s="143">
        <f t="shared" si="9"/>
        <v>262</v>
      </c>
      <c r="B274" s="157" t="s">
        <v>385</v>
      </c>
      <c r="C274" s="52"/>
      <c r="D274" s="52">
        <f>E274+G274+H274+I274+K274+L274+M274+O274</f>
        <v>62</v>
      </c>
      <c r="E274" s="52"/>
      <c r="F274" s="53"/>
      <c r="G274" s="53"/>
      <c r="H274" s="52"/>
      <c r="I274" s="52"/>
      <c r="J274" s="52"/>
      <c r="K274" s="53"/>
      <c r="L274" s="53"/>
      <c r="M274" s="52">
        <v>62</v>
      </c>
      <c r="N274" s="52">
        <v>249</v>
      </c>
      <c r="O274" s="52">
        <v>0</v>
      </c>
      <c r="P274" s="52"/>
      <c r="Q274" s="52">
        <f>R274+S274+T274+U274+W274+X274+Y274+Z274+AA274+AB274+AC274+AD274+AE274+AG274</f>
        <v>925</v>
      </c>
      <c r="R274" s="52"/>
      <c r="S274" s="156"/>
      <c r="T274" s="156"/>
      <c r="U274" s="52">
        <v>925</v>
      </c>
      <c r="V274" s="52">
        <v>8693</v>
      </c>
      <c r="W274" s="52">
        <v>0</v>
      </c>
      <c r="X274" s="53"/>
      <c r="Y274" s="52">
        <v>0</v>
      </c>
      <c r="Z274" s="52">
        <v>0</v>
      </c>
      <c r="AA274" s="52">
        <v>0</v>
      </c>
      <c r="AB274" s="52">
        <v>0</v>
      </c>
      <c r="AC274" s="52">
        <v>0</v>
      </c>
      <c r="AD274" s="52">
        <v>0</v>
      </c>
      <c r="AE274" s="147">
        <v>0</v>
      </c>
      <c r="AF274" s="53">
        <v>0</v>
      </c>
      <c r="AG274" s="52">
        <v>0</v>
      </c>
      <c r="AH274" s="52">
        <v>0</v>
      </c>
      <c r="AI274" s="53"/>
      <c r="AJ274" s="53"/>
      <c r="AK274" s="53"/>
      <c r="AL274" s="53"/>
      <c r="AM274" s="52">
        <f>AN274+AO274+AP274</f>
        <v>0</v>
      </c>
      <c r="AN274" s="52">
        <v>0</v>
      </c>
      <c r="AO274" s="52">
        <v>0</v>
      </c>
      <c r="AP274" s="52">
        <v>0</v>
      </c>
      <c r="AQ274" s="52">
        <f>AR274+AS274+AT274+AU274</f>
        <v>0</v>
      </c>
      <c r="AR274" s="52">
        <v>0</v>
      </c>
      <c r="AS274" s="52">
        <v>0</v>
      </c>
      <c r="AT274" s="52">
        <v>0</v>
      </c>
      <c r="AU274" s="52"/>
      <c r="AV274" s="56">
        <v>0</v>
      </c>
      <c r="AW274" s="53">
        <v>0</v>
      </c>
      <c r="AX274" s="53">
        <v>0</v>
      </c>
    </row>
    <row r="275" spans="1:51" ht="30" customHeight="1" x14ac:dyDescent="0.25">
      <c r="A275" s="143">
        <f t="shared" si="9"/>
        <v>263</v>
      </c>
      <c r="B275" s="157" t="s">
        <v>386</v>
      </c>
      <c r="C275" s="52"/>
      <c r="D275" s="52">
        <f>E275+G275+H275+I275+K275+L275+M275+O275</f>
        <v>343</v>
      </c>
      <c r="E275" s="52"/>
      <c r="F275" s="53"/>
      <c r="G275" s="53"/>
      <c r="H275" s="52"/>
      <c r="I275" s="52"/>
      <c r="J275" s="52"/>
      <c r="K275" s="53"/>
      <c r="L275" s="53"/>
      <c r="M275" s="52">
        <v>343</v>
      </c>
      <c r="N275" s="52">
        <v>1372</v>
      </c>
      <c r="O275" s="52">
        <v>0</v>
      </c>
      <c r="P275" s="52"/>
      <c r="Q275" s="52">
        <f>R275+S275+T275+U275+W275+X275+Y275+Z275+AA275+AB275+AC275+AD275+AE275+AG275</f>
        <v>5086</v>
      </c>
      <c r="R275" s="52"/>
      <c r="S275" s="156"/>
      <c r="T275" s="156"/>
      <c r="U275" s="52">
        <v>5086</v>
      </c>
      <c r="V275" s="52">
        <v>47812</v>
      </c>
      <c r="W275" s="52">
        <v>0</v>
      </c>
      <c r="X275" s="53"/>
      <c r="Y275" s="52">
        <v>0</v>
      </c>
      <c r="Z275" s="52">
        <v>0</v>
      </c>
      <c r="AA275" s="52">
        <v>0</v>
      </c>
      <c r="AB275" s="52">
        <v>0</v>
      </c>
      <c r="AC275" s="52">
        <v>0</v>
      </c>
      <c r="AD275" s="52">
        <v>0</v>
      </c>
      <c r="AE275" s="147">
        <v>0</v>
      </c>
      <c r="AF275" s="53">
        <v>0</v>
      </c>
      <c r="AG275" s="52">
        <v>0</v>
      </c>
      <c r="AH275" s="52">
        <v>0</v>
      </c>
      <c r="AI275" s="53"/>
      <c r="AJ275" s="53"/>
      <c r="AK275" s="53"/>
      <c r="AL275" s="53"/>
      <c r="AM275" s="52">
        <f>AN275+AO275+AP275</f>
        <v>0</v>
      </c>
      <c r="AN275" s="52">
        <v>0</v>
      </c>
      <c r="AO275" s="52">
        <v>0</v>
      </c>
      <c r="AP275" s="52">
        <v>0</v>
      </c>
      <c r="AQ275" s="52">
        <f>AR275+AS275+AT275+AU275</f>
        <v>0</v>
      </c>
      <c r="AR275" s="52">
        <v>0</v>
      </c>
      <c r="AS275" s="52">
        <v>0</v>
      </c>
      <c r="AT275" s="52">
        <v>0</v>
      </c>
      <c r="AU275" s="52"/>
      <c r="AV275" s="56">
        <v>0</v>
      </c>
      <c r="AW275" s="53">
        <v>0</v>
      </c>
      <c r="AX275" s="53">
        <v>0</v>
      </c>
    </row>
    <row r="276" spans="1:51" ht="54" x14ac:dyDescent="0.25">
      <c r="A276" s="143">
        <f t="shared" si="9"/>
        <v>264</v>
      </c>
      <c r="B276" s="157" t="s">
        <v>387</v>
      </c>
      <c r="C276" s="52"/>
      <c r="D276" s="52">
        <f>E276+G276+H276+I276+K276+L276+M276+O276</f>
        <v>3000</v>
      </c>
      <c r="E276" s="52"/>
      <c r="F276" s="53"/>
      <c r="G276" s="53"/>
      <c r="H276" s="52"/>
      <c r="I276" s="52"/>
      <c r="J276" s="52"/>
      <c r="K276" s="53"/>
      <c r="L276" s="53"/>
      <c r="M276" s="52">
        <v>0</v>
      </c>
      <c r="N276" s="52">
        <v>0</v>
      </c>
      <c r="O276" s="52">
        <v>3000</v>
      </c>
      <c r="P276" s="52"/>
      <c r="Q276" s="52">
        <f>R276+S276+T276+U276+W276+X276+Y276+Z276+AA276+AB276+AC276+AD276+AE276+AG276</f>
        <v>0</v>
      </c>
      <c r="R276" s="52"/>
      <c r="S276" s="156"/>
      <c r="T276" s="156"/>
      <c r="U276" s="52">
        <v>0</v>
      </c>
      <c r="V276" s="52">
        <v>0</v>
      </c>
      <c r="W276" s="52">
        <v>0</v>
      </c>
      <c r="X276" s="53"/>
      <c r="Y276" s="52">
        <v>0</v>
      </c>
      <c r="Z276" s="52">
        <v>0</v>
      </c>
      <c r="AA276" s="52">
        <v>0</v>
      </c>
      <c r="AB276" s="52">
        <v>0</v>
      </c>
      <c r="AC276" s="52">
        <v>0</v>
      </c>
      <c r="AD276" s="52">
        <v>0</v>
      </c>
      <c r="AE276" s="147">
        <v>0</v>
      </c>
      <c r="AF276" s="53">
        <v>0</v>
      </c>
      <c r="AG276" s="52">
        <v>0</v>
      </c>
      <c r="AH276" s="52">
        <v>0</v>
      </c>
      <c r="AI276" s="53"/>
      <c r="AJ276" s="53"/>
      <c r="AK276" s="53"/>
      <c r="AL276" s="53"/>
      <c r="AM276" s="52">
        <f>AN276+AO276+AP276</f>
        <v>0</v>
      </c>
      <c r="AN276" s="52">
        <v>0</v>
      </c>
      <c r="AO276" s="52">
        <v>0</v>
      </c>
      <c r="AP276" s="52">
        <v>0</v>
      </c>
      <c r="AQ276" s="52">
        <f>AR276+AS276+AT276+AU276</f>
        <v>0</v>
      </c>
      <c r="AR276" s="52">
        <v>0</v>
      </c>
      <c r="AS276" s="52">
        <v>0</v>
      </c>
      <c r="AT276" s="52">
        <v>0</v>
      </c>
      <c r="AU276" s="52"/>
      <c r="AV276" s="56">
        <v>0</v>
      </c>
      <c r="AW276" s="53">
        <v>0</v>
      </c>
      <c r="AX276" s="53">
        <v>0</v>
      </c>
      <c r="AY276" s="58"/>
    </row>
    <row r="277" spans="1:51" ht="36" x14ac:dyDescent="0.25">
      <c r="A277" s="143">
        <f t="shared" si="9"/>
        <v>265</v>
      </c>
      <c r="B277" s="151" t="s">
        <v>388</v>
      </c>
      <c r="C277" s="52"/>
      <c r="D277" s="52">
        <f>E277+G277+H277+I277+K277+L277+M277+O277</f>
        <v>2161</v>
      </c>
      <c r="E277" s="52"/>
      <c r="F277" s="53"/>
      <c r="G277" s="53"/>
      <c r="H277" s="52"/>
      <c r="I277" s="52"/>
      <c r="J277" s="52"/>
      <c r="K277" s="53"/>
      <c r="L277" s="53"/>
      <c r="M277" s="52">
        <v>0</v>
      </c>
      <c r="N277" s="52">
        <v>0</v>
      </c>
      <c r="O277" s="52">
        <v>2161</v>
      </c>
      <c r="P277" s="52"/>
      <c r="Q277" s="52">
        <f>R277+S277+T277+U277+W277+X277+Y277+Z277+AA277+AB277+AC277+AD277+AE277+AG277</f>
        <v>4234</v>
      </c>
      <c r="R277" s="52"/>
      <c r="S277" s="156"/>
      <c r="T277" s="156"/>
      <c r="U277" s="52">
        <v>0</v>
      </c>
      <c r="V277" s="52">
        <v>0</v>
      </c>
      <c r="W277" s="52">
        <v>334</v>
      </c>
      <c r="X277" s="53"/>
      <c r="Y277" s="52">
        <v>2000</v>
      </c>
      <c r="Z277" s="52">
        <v>1900</v>
      </c>
      <c r="AA277" s="52">
        <v>0</v>
      </c>
      <c r="AB277" s="52">
        <v>0</v>
      </c>
      <c r="AC277" s="52">
        <v>0</v>
      </c>
      <c r="AD277" s="52">
        <v>0</v>
      </c>
      <c r="AE277" s="147">
        <v>0</v>
      </c>
      <c r="AF277" s="53">
        <v>0</v>
      </c>
      <c r="AG277" s="52">
        <v>0</v>
      </c>
      <c r="AH277" s="52">
        <v>0</v>
      </c>
      <c r="AI277" s="53"/>
      <c r="AJ277" s="53"/>
      <c r="AK277" s="53"/>
      <c r="AL277" s="53"/>
      <c r="AM277" s="52">
        <f>AN277+AO277+AP277</f>
        <v>0</v>
      </c>
      <c r="AN277" s="52">
        <v>0</v>
      </c>
      <c r="AO277" s="52">
        <v>0</v>
      </c>
      <c r="AP277" s="52">
        <v>0</v>
      </c>
      <c r="AQ277" s="52">
        <f>AR277+AS277+AT277+AU277</f>
        <v>1300</v>
      </c>
      <c r="AR277" s="52">
        <v>1300</v>
      </c>
      <c r="AS277" s="52">
        <v>0</v>
      </c>
      <c r="AT277" s="52">
        <v>0</v>
      </c>
      <c r="AU277" s="52"/>
      <c r="AV277" s="56">
        <v>0</v>
      </c>
      <c r="AW277" s="53">
        <v>0</v>
      </c>
      <c r="AX277" s="53">
        <v>0</v>
      </c>
      <c r="AY277" s="58"/>
    </row>
    <row r="278" spans="1:51" ht="27" customHeight="1" x14ac:dyDescent="0.25">
      <c r="A278" s="143">
        <f t="shared" si="9"/>
        <v>266</v>
      </c>
      <c r="B278" s="157" t="s">
        <v>389</v>
      </c>
      <c r="C278" s="52"/>
      <c r="D278" s="52">
        <f>E278+G278+H278+I278+K278+L278+M278+O278</f>
        <v>2161</v>
      </c>
      <c r="E278" s="52"/>
      <c r="F278" s="53"/>
      <c r="G278" s="53"/>
      <c r="H278" s="52"/>
      <c r="I278" s="52"/>
      <c r="J278" s="52"/>
      <c r="K278" s="53"/>
      <c r="L278" s="53"/>
      <c r="M278" s="52">
        <v>0</v>
      </c>
      <c r="N278" s="52">
        <v>0</v>
      </c>
      <c r="O278" s="52">
        <v>2161</v>
      </c>
      <c r="P278" s="52"/>
      <c r="Q278" s="52">
        <f>R278+S278+T278+U278+W278+X278+Y278+Z278+AA278+AB278+AC278+AD278+AE278+AG278</f>
        <v>334</v>
      </c>
      <c r="R278" s="52"/>
      <c r="S278" s="156"/>
      <c r="T278" s="156"/>
      <c r="U278" s="52">
        <v>0</v>
      </c>
      <c r="V278" s="52">
        <v>0</v>
      </c>
      <c r="W278" s="52">
        <v>334</v>
      </c>
      <c r="X278" s="53"/>
      <c r="Y278" s="52">
        <v>0</v>
      </c>
      <c r="Z278" s="52">
        <v>0</v>
      </c>
      <c r="AA278" s="52">
        <v>0</v>
      </c>
      <c r="AB278" s="52">
        <v>0</v>
      </c>
      <c r="AC278" s="52">
        <v>0</v>
      </c>
      <c r="AD278" s="52">
        <v>0</v>
      </c>
      <c r="AE278" s="147">
        <v>0</v>
      </c>
      <c r="AF278" s="53">
        <v>0</v>
      </c>
      <c r="AG278" s="52">
        <v>0</v>
      </c>
      <c r="AH278" s="52">
        <v>0</v>
      </c>
      <c r="AI278" s="53"/>
      <c r="AJ278" s="53"/>
      <c r="AK278" s="53"/>
      <c r="AL278" s="53"/>
      <c r="AM278" s="52">
        <f>AN278+AO278+AP278</f>
        <v>0</v>
      </c>
      <c r="AN278" s="52">
        <v>0</v>
      </c>
      <c r="AO278" s="52">
        <v>0</v>
      </c>
      <c r="AP278" s="52">
        <v>0</v>
      </c>
      <c r="AQ278" s="52">
        <f>AR278+AS278+AT278+AU278</f>
        <v>0</v>
      </c>
      <c r="AR278" s="52">
        <v>0</v>
      </c>
      <c r="AS278" s="52">
        <v>0</v>
      </c>
      <c r="AT278" s="52">
        <v>0</v>
      </c>
      <c r="AU278" s="52"/>
      <c r="AV278" s="56">
        <v>0</v>
      </c>
      <c r="AW278" s="53">
        <v>0</v>
      </c>
      <c r="AX278" s="53">
        <v>0</v>
      </c>
      <c r="AY278" s="58"/>
    </row>
    <row r="279" spans="1:51" ht="43.5" customHeight="1" x14ac:dyDescent="0.25">
      <c r="A279" s="143">
        <f t="shared" si="9"/>
        <v>267</v>
      </c>
      <c r="B279" s="151" t="s">
        <v>390</v>
      </c>
      <c r="C279" s="52"/>
      <c r="D279" s="52">
        <f>E279+G279+H279+I279+K279+L279+M279+O279</f>
        <v>2161</v>
      </c>
      <c r="E279" s="52"/>
      <c r="F279" s="53"/>
      <c r="G279" s="53"/>
      <c r="H279" s="52"/>
      <c r="I279" s="52"/>
      <c r="J279" s="52"/>
      <c r="K279" s="53"/>
      <c r="L279" s="53"/>
      <c r="M279" s="52">
        <v>0</v>
      </c>
      <c r="N279" s="52">
        <v>0</v>
      </c>
      <c r="O279" s="52">
        <v>2161</v>
      </c>
      <c r="P279" s="52"/>
      <c r="Q279" s="52">
        <f>R279+S279+T279+U279+W279+X279+Y279+Z279+AA279+AB279+AC279+AD279+AE279+AG279</f>
        <v>2534</v>
      </c>
      <c r="R279" s="52"/>
      <c r="S279" s="156"/>
      <c r="T279" s="156"/>
      <c r="U279" s="52">
        <v>0</v>
      </c>
      <c r="V279" s="52">
        <v>0</v>
      </c>
      <c r="W279" s="52">
        <v>334</v>
      </c>
      <c r="X279" s="53"/>
      <c r="Y279" s="52">
        <v>500</v>
      </c>
      <c r="Z279" s="52">
        <v>1700</v>
      </c>
      <c r="AA279" s="52">
        <v>0</v>
      </c>
      <c r="AB279" s="52">
        <v>0</v>
      </c>
      <c r="AC279" s="52">
        <v>0</v>
      </c>
      <c r="AD279" s="52">
        <v>0</v>
      </c>
      <c r="AE279" s="147">
        <v>0</v>
      </c>
      <c r="AF279" s="53">
        <v>0</v>
      </c>
      <c r="AG279" s="52">
        <v>0</v>
      </c>
      <c r="AH279" s="52">
        <v>0</v>
      </c>
      <c r="AI279" s="53"/>
      <c r="AJ279" s="53"/>
      <c r="AK279" s="53"/>
      <c r="AL279" s="53"/>
      <c r="AM279" s="52">
        <f>AN279+AO279+AP279</f>
        <v>0</v>
      </c>
      <c r="AN279" s="52">
        <v>0</v>
      </c>
      <c r="AO279" s="52">
        <v>0</v>
      </c>
      <c r="AP279" s="52">
        <v>0</v>
      </c>
      <c r="AQ279" s="52">
        <f>AR279+AS279+AT279+AU279</f>
        <v>0</v>
      </c>
      <c r="AR279" s="52">
        <v>0</v>
      </c>
      <c r="AS279" s="52">
        <v>0</v>
      </c>
      <c r="AT279" s="52">
        <v>0</v>
      </c>
      <c r="AU279" s="52"/>
      <c r="AV279" s="56">
        <v>0</v>
      </c>
      <c r="AW279" s="53">
        <v>0</v>
      </c>
      <c r="AX279" s="53">
        <v>0</v>
      </c>
      <c r="AY279" s="58"/>
    </row>
    <row r="280" spans="1:51" ht="36" x14ac:dyDescent="0.25">
      <c r="A280" s="143">
        <f t="shared" si="9"/>
        <v>268</v>
      </c>
      <c r="B280" s="157" t="s">
        <v>391</v>
      </c>
      <c r="C280" s="52"/>
      <c r="D280" s="52">
        <f>E280+G280+H280+I280+K280+L280+M280+O280</f>
        <v>2161</v>
      </c>
      <c r="E280" s="52"/>
      <c r="F280" s="53"/>
      <c r="G280" s="53"/>
      <c r="H280" s="52"/>
      <c r="I280" s="52"/>
      <c r="J280" s="52"/>
      <c r="K280" s="53"/>
      <c r="L280" s="53"/>
      <c r="M280" s="52">
        <v>0</v>
      </c>
      <c r="N280" s="52">
        <v>0</v>
      </c>
      <c r="O280" s="52">
        <v>2161</v>
      </c>
      <c r="P280" s="52"/>
      <c r="Q280" s="52">
        <f>R280+S280+T280+U280+W280+X280+Y280+Z280+AA280+AB280+AC280+AD280+AE280+AG280</f>
        <v>1834</v>
      </c>
      <c r="R280" s="52"/>
      <c r="S280" s="156"/>
      <c r="T280" s="156"/>
      <c r="U280" s="52">
        <v>0</v>
      </c>
      <c r="V280" s="52">
        <v>0</v>
      </c>
      <c r="W280" s="52">
        <v>334</v>
      </c>
      <c r="X280" s="53"/>
      <c r="Y280" s="52">
        <v>0</v>
      </c>
      <c r="Z280" s="52">
        <v>1500</v>
      </c>
      <c r="AA280" s="52">
        <v>0</v>
      </c>
      <c r="AB280" s="52">
        <v>0</v>
      </c>
      <c r="AC280" s="52">
        <v>0</v>
      </c>
      <c r="AD280" s="52">
        <v>0</v>
      </c>
      <c r="AE280" s="147">
        <v>0</v>
      </c>
      <c r="AF280" s="53">
        <v>0</v>
      </c>
      <c r="AG280" s="52">
        <v>0</v>
      </c>
      <c r="AH280" s="52">
        <v>0</v>
      </c>
      <c r="AI280" s="53"/>
      <c r="AJ280" s="53"/>
      <c r="AK280" s="53"/>
      <c r="AL280" s="53"/>
      <c r="AM280" s="52">
        <f>AN280+AO280+AP280</f>
        <v>0</v>
      </c>
      <c r="AN280" s="52">
        <v>0</v>
      </c>
      <c r="AO280" s="52">
        <v>0</v>
      </c>
      <c r="AP280" s="52">
        <v>0</v>
      </c>
      <c r="AQ280" s="52">
        <f>AR280+AS280+AT280+AU280</f>
        <v>100</v>
      </c>
      <c r="AR280" s="52">
        <v>100</v>
      </c>
      <c r="AS280" s="52">
        <v>0</v>
      </c>
      <c r="AT280" s="52">
        <v>0</v>
      </c>
      <c r="AU280" s="52"/>
      <c r="AV280" s="56">
        <v>0</v>
      </c>
      <c r="AW280" s="53">
        <v>0</v>
      </c>
      <c r="AX280" s="53">
        <v>0</v>
      </c>
      <c r="AY280" s="58"/>
    </row>
    <row r="281" spans="1:51" ht="36" x14ac:dyDescent="0.25">
      <c r="A281" s="143">
        <f t="shared" si="9"/>
        <v>269</v>
      </c>
      <c r="B281" s="157" t="s">
        <v>392</v>
      </c>
      <c r="C281" s="52"/>
      <c r="D281" s="52">
        <f>E281+G281+H281+I281+K281+L281+M281+O281</f>
        <v>0</v>
      </c>
      <c r="E281" s="52"/>
      <c r="F281" s="53"/>
      <c r="G281" s="53"/>
      <c r="H281" s="52"/>
      <c r="I281" s="52"/>
      <c r="J281" s="52"/>
      <c r="K281" s="53"/>
      <c r="L281" s="53"/>
      <c r="M281" s="52">
        <v>0</v>
      </c>
      <c r="N281" s="52">
        <v>0</v>
      </c>
      <c r="O281" s="52">
        <v>0</v>
      </c>
      <c r="P281" s="52"/>
      <c r="Q281" s="52">
        <f>R281+S281+T281+U281+W281+X281+Y281+Z281+AA281+AB281+AC281+AD281+AE281+AG281</f>
        <v>0</v>
      </c>
      <c r="R281" s="52"/>
      <c r="S281" s="156"/>
      <c r="T281" s="156"/>
      <c r="U281" s="52">
        <v>0</v>
      </c>
      <c r="V281" s="52">
        <v>0</v>
      </c>
      <c r="W281" s="52">
        <v>0</v>
      </c>
      <c r="X281" s="53"/>
      <c r="Y281" s="52">
        <v>0</v>
      </c>
      <c r="Z281" s="52">
        <v>0</v>
      </c>
      <c r="AA281" s="52">
        <v>0</v>
      </c>
      <c r="AB281" s="52">
        <v>0</v>
      </c>
      <c r="AC281" s="52">
        <v>0</v>
      </c>
      <c r="AD281" s="52">
        <v>0</v>
      </c>
      <c r="AE281" s="147">
        <v>0</v>
      </c>
      <c r="AF281" s="53">
        <v>0</v>
      </c>
      <c r="AG281" s="52">
        <v>0</v>
      </c>
      <c r="AH281" s="52">
        <v>0</v>
      </c>
      <c r="AI281" s="53"/>
      <c r="AJ281" s="53"/>
      <c r="AK281" s="53"/>
      <c r="AL281" s="53"/>
      <c r="AM281" s="52">
        <f>AN281+AO281+AP281</f>
        <v>0</v>
      </c>
      <c r="AN281" s="52">
        <v>0</v>
      </c>
      <c r="AO281" s="52">
        <v>0</v>
      </c>
      <c r="AP281" s="52">
        <v>0</v>
      </c>
      <c r="AQ281" s="52">
        <f>AR281+AS281+AT281+AU281</f>
        <v>300</v>
      </c>
      <c r="AR281" s="52">
        <v>300</v>
      </c>
      <c r="AS281" s="52">
        <v>0</v>
      </c>
      <c r="AT281" s="52">
        <v>0</v>
      </c>
      <c r="AU281" s="52"/>
      <c r="AV281" s="56">
        <v>0</v>
      </c>
      <c r="AW281" s="53">
        <v>0</v>
      </c>
      <c r="AX281" s="53">
        <v>0</v>
      </c>
      <c r="AY281" s="58"/>
    </row>
    <row r="282" spans="1:51" ht="54" x14ac:dyDescent="0.25">
      <c r="A282" s="143">
        <f t="shared" si="9"/>
        <v>270</v>
      </c>
      <c r="B282" s="157" t="s">
        <v>393</v>
      </c>
      <c r="C282" s="52"/>
      <c r="D282" s="52">
        <f>E282+G282+H282+I282+K282+L282+M282+O282</f>
        <v>0</v>
      </c>
      <c r="E282" s="52"/>
      <c r="F282" s="53"/>
      <c r="G282" s="53"/>
      <c r="H282" s="52"/>
      <c r="I282" s="52"/>
      <c r="J282" s="52"/>
      <c r="K282" s="53"/>
      <c r="L282" s="53"/>
      <c r="M282" s="52">
        <v>0</v>
      </c>
      <c r="N282" s="52">
        <v>0</v>
      </c>
      <c r="O282" s="52">
        <v>0</v>
      </c>
      <c r="P282" s="52"/>
      <c r="Q282" s="52">
        <f>R282+S282+T282+U282+W282+X282+Y282+Z282+AA282+AB282+AC282+AD282+AE282+AG282</f>
        <v>1000</v>
      </c>
      <c r="R282" s="52"/>
      <c r="S282" s="156"/>
      <c r="T282" s="156"/>
      <c r="U282" s="52">
        <v>0</v>
      </c>
      <c r="V282" s="52">
        <v>0</v>
      </c>
      <c r="W282" s="52">
        <v>0</v>
      </c>
      <c r="X282" s="53"/>
      <c r="Y282" s="52">
        <v>0</v>
      </c>
      <c r="Z282" s="52">
        <v>1000</v>
      </c>
      <c r="AA282" s="52">
        <v>0</v>
      </c>
      <c r="AB282" s="52">
        <v>0</v>
      </c>
      <c r="AC282" s="52">
        <v>0</v>
      </c>
      <c r="AD282" s="52">
        <v>0</v>
      </c>
      <c r="AE282" s="147">
        <v>0</v>
      </c>
      <c r="AF282" s="53">
        <v>0</v>
      </c>
      <c r="AG282" s="52">
        <v>0</v>
      </c>
      <c r="AH282" s="52">
        <v>0</v>
      </c>
      <c r="AI282" s="53"/>
      <c r="AJ282" s="53"/>
      <c r="AK282" s="53"/>
      <c r="AL282" s="53"/>
      <c r="AM282" s="52">
        <f>AN282+AO282+AP282</f>
        <v>0</v>
      </c>
      <c r="AN282" s="52">
        <v>0</v>
      </c>
      <c r="AO282" s="52">
        <v>0</v>
      </c>
      <c r="AP282" s="52">
        <v>0</v>
      </c>
      <c r="AQ282" s="52">
        <f>AR282+AS282+AT282+AU282</f>
        <v>0</v>
      </c>
      <c r="AR282" s="52">
        <v>0</v>
      </c>
      <c r="AS282" s="52">
        <v>0</v>
      </c>
      <c r="AT282" s="52">
        <v>0</v>
      </c>
      <c r="AU282" s="52"/>
      <c r="AV282" s="56">
        <v>0</v>
      </c>
      <c r="AW282" s="53">
        <v>0</v>
      </c>
      <c r="AX282" s="53">
        <v>0</v>
      </c>
      <c r="AY282" s="58"/>
    </row>
    <row r="283" spans="1:51" ht="26.25" customHeight="1" x14ac:dyDescent="0.25">
      <c r="A283" s="143">
        <f t="shared" si="9"/>
        <v>271</v>
      </c>
      <c r="B283" s="157" t="s">
        <v>394</v>
      </c>
      <c r="C283" s="52"/>
      <c r="D283" s="52">
        <f>E283+G283+H283+I283+K283+L283+M283+O283</f>
        <v>218</v>
      </c>
      <c r="E283" s="52"/>
      <c r="F283" s="53"/>
      <c r="G283" s="53"/>
      <c r="H283" s="52"/>
      <c r="I283" s="52"/>
      <c r="J283" s="52"/>
      <c r="K283" s="53"/>
      <c r="L283" s="53"/>
      <c r="M283" s="52">
        <v>218</v>
      </c>
      <c r="N283" s="52">
        <v>873</v>
      </c>
      <c r="O283" s="52">
        <v>0</v>
      </c>
      <c r="P283" s="52"/>
      <c r="Q283" s="52">
        <f>R283+S283+T283+U283+W283+X283+Y283+Z283+AA283+AB283+AC283+AD283+AE283+AG283</f>
        <v>3237</v>
      </c>
      <c r="R283" s="52"/>
      <c r="S283" s="156"/>
      <c r="T283" s="156"/>
      <c r="U283" s="52">
        <v>3237</v>
      </c>
      <c r="V283" s="52">
        <v>30426</v>
      </c>
      <c r="W283" s="52">
        <v>0</v>
      </c>
      <c r="X283" s="53"/>
      <c r="Y283" s="52">
        <v>0</v>
      </c>
      <c r="Z283" s="52">
        <v>0</v>
      </c>
      <c r="AA283" s="52">
        <v>0</v>
      </c>
      <c r="AB283" s="52">
        <v>0</v>
      </c>
      <c r="AC283" s="52">
        <v>0</v>
      </c>
      <c r="AD283" s="52">
        <v>0</v>
      </c>
      <c r="AE283" s="147">
        <v>0</v>
      </c>
      <c r="AF283" s="53">
        <v>0</v>
      </c>
      <c r="AG283" s="52">
        <v>0</v>
      </c>
      <c r="AH283" s="52">
        <v>0</v>
      </c>
      <c r="AI283" s="53"/>
      <c r="AJ283" s="53"/>
      <c r="AK283" s="53"/>
      <c r="AL283" s="53"/>
      <c r="AM283" s="52">
        <f>AN283+AO283+AP283</f>
        <v>0</v>
      </c>
      <c r="AN283" s="52">
        <v>0</v>
      </c>
      <c r="AO283" s="52">
        <v>0</v>
      </c>
      <c r="AP283" s="52">
        <v>0</v>
      </c>
      <c r="AQ283" s="52">
        <f>AR283+AS283+AT283+AU283</f>
        <v>0</v>
      </c>
      <c r="AR283" s="52">
        <v>0</v>
      </c>
      <c r="AS283" s="52">
        <v>0</v>
      </c>
      <c r="AT283" s="52">
        <v>0</v>
      </c>
      <c r="AU283" s="52"/>
      <c r="AV283" s="56">
        <v>0</v>
      </c>
      <c r="AW283" s="53">
        <v>0</v>
      </c>
      <c r="AX283" s="53">
        <v>0</v>
      </c>
      <c r="AY283" s="58"/>
    </row>
    <row r="284" spans="1:51" ht="24.75" customHeight="1" x14ac:dyDescent="0.25">
      <c r="A284" s="143">
        <f t="shared" si="9"/>
        <v>272</v>
      </c>
      <c r="B284" s="157" t="s">
        <v>395</v>
      </c>
      <c r="C284" s="52"/>
      <c r="D284" s="52">
        <f>E284+G284+H284+I284+K284+L284+M284+O284</f>
        <v>218</v>
      </c>
      <c r="E284" s="52"/>
      <c r="F284" s="53"/>
      <c r="G284" s="53"/>
      <c r="H284" s="52"/>
      <c r="I284" s="52"/>
      <c r="J284" s="52"/>
      <c r="K284" s="53"/>
      <c r="L284" s="53"/>
      <c r="M284" s="52">
        <v>218</v>
      </c>
      <c r="N284" s="52">
        <v>873</v>
      </c>
      <c r="O284" s="52">
        <v>0</v>
      </c>
      <c r="P284" s="52"/>
      <c r="Q284" s="52">
        <f>R284+S284+T284+U284+W284+X284+Y284+Z284+AA284+AB284+AC284+AD284+AE284+AG284</f>
        <v>3237</v>
      </c>
      <c r="R284" s="52"/>
      <c r="S284" s="156"/>
      <c r="T284" s="156"/>
      <c r="U284" s="52">
        <v>3237</v>
      </c>
      <c r="V284" s="52">
        <v>30426</v>
      </c>
      <c r="W284" s="52">
        <v>0</v>
      </c>
      <c r="X284" s="53"/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147">
        <v>0</v>
      </c>
      <c r="AF284" s="53">
        <v>0</v>
      </c>
      <c r="AG284" s="52">
        <v>0</v>
      </c>
      <c r="AH284" s="52">
        <v>0</v>
      </c>
      <c r="AI284" s="53"/>
      <c r="AJ284" s="53"/>
      <c r="AK284" s="53"/>
      <c r="AL284" s="53"/>
      <c r="AM284" s="52">
        <f>AN284+AO284+AP284</f>
        <v>0</v>
      </c>
      <c r="AN284" s="52">
        <v>0</v>
      </c>
      <c r="AO284" s="52">
        <v>0</v>
      </c>
      <c r="AP284" s="52">
        <v>0</v>
      </c>
      <c r="AQ284" s="52">
        <f>AR284+AS284+AT284+AU284</f>
        <v>0</v>
      </c>
      <c r="AR284" s="52">
        <v>0</v>
      </c>
      <c r="AS284" s="52">
        <v>0</v>
      </c>
      <c r="AT284" s="52">
        <v>0</v>
      </c>
      <c r="AU284" s="52"/>
      <c r="AV284" s="56">
        <v>0</v>
      </c>
      <c r="AW284" s="53">
        <v>0</v>
      </c>
      <c r="AX284" s="53">
        <v>0</v>
      </c>
      <c r="AY284" s="58"/>
    </row>
    <row r="285" spans="1:51" ht="36" x14ac:dyDescent="0.25">
      <c r="A285" s="143">
        <f t="shared" si="9"/>
        <v>273</v>
      </c>
      <c r="B285" s="157" t="s">
        <v>396</v>
      </c>
      <c r="C285" s="52"/>
      <c r="D285" s="52">
        <f>E285+G285+H285+I285+K285+L285+M285+O285</f>
        <v>31</v>
      </c>
      <c r="E285" s="52"/>
      <c r="F285" s="53"/>
      <c r="G285" s="53"/>
      <c r="H285" s="52"/>
      <c r="I285" s="52"/>
      <c r="J285" s="52"/>
      <c r="K285" s="53"/>
      <c r="L285" s="53"/>
      <c r="M285" s="52">
        <v>31</v>
      </c>
      <c r="N285" s="52">
        <v>125</v>
      </c>
      <c r="O285" s="52">
        <v>0</v>
      </c>
      <c r="P285" s="52"/>
      <c r="Q285" s="52">
        <f>R285+S285+T285+U285+W285+X285+Y285+Z285+AA285+AB285+AC285+AD285+AE285+AG285</f>
        <v>462</v>
      </c>
      <c r="R285" s="52"/>
      <c r="S285" s="156"/>
      <c r="T285" s="156"/>
      <c r="U285" s="52">
        <v>462</v>
      </c>
      <c r="V285" s="52">
        <v>4347</v>
      </c>
      <c r="W285" s="52">
        <v>0</v>
      </c>
      <c r="X285" s="53"/>
      <c r="Y285" s="52">
        <v>0</v>
      </c>
      <c r="Z285" s="52">
        <v>0</v>
      </c>
      <c r="AA285" s="52">
        <v>0</v>
      </c>
      <c r="AB285" s="52">
        <v>0</v>
      </c>
      <c r="AC285" s="52">
        <v>0</v>
      </c>
      <c r="AD285" s="52">
        <v>0</v>
      </c>
      <c r="AE285" s="147">
        <v>0</v>
      </c>
      <c r="AF285" s="53">
        <v>0</v>
      </c>
      <c r="AG285" s="52">
        <v>0</v>
      </c>
      <c r="AH285" s="52">
        <v>0</v>
      </c>
      <c r="AI285" s="53"/>
      <c r="AJ285" s="53"/>
      <c r="AK285" s="53"/>
      <c r="AL285" s="53"/>
      <c r="AM285" s="52">
        <f>AN285+AO285+AP285</f>
        <v>0</v>
      </c>
      <c r="AN285" s="52">
        <v>0</v>
      </c>
      <c r="AO285" s="52">
        <v>0</v>
      </c>
      <c r="AP285" s="52">
        <v>0</v>
      </c>
      <c r="AQ285" s="52">
        <f>AR285+AS285+AT285+AU285</f>
        <v>0</v>
      </c>
      <c r="AR285" s="52">
        <v>0</v>
      </c>
      <c r="AS285" s="52">
        <v>0</v>
      </c>
      <c r="AT285" s="52">
        <v>0</v>
      </c>
      <c r="AU285" s="52"/>
      <c r="AV285" s="56">
        <v>0</v>
      </c>
      <c r="AW285" s="53">
        <v>0</v>
      </c>
      <c r="AX285" s="53">
        <v>0</v>
      </c>
      <c r="AY285" s="58"/>
    </row>
    <row r="286" spans="1:51" ht="28.5" customHeight="1" x14ac:dyDescent="0.25">
      <c r="A286" s="143">
        <f t="shared" si="9"/>
        <v>274</v>
      </c>
      <c r="B286" s="157" t="s">
        <v>397</v>
      </c>
      <c r="C286" s="52"/>
      <c r="D286" s="52">
        <f>E286+G286+H286+I286+K286+L286+M286+O286</f>
        <v>218</v>
      </c>
      <c r="E286" s="52"/>
      <c r="F286" s="53"/>
      <c r="G286" s="53"/>
      <c r="H286" s="52"/>
      <c r="I286" s="52"/>
      <c r="J286" s="52"/>
      <c r="K286" s="53"/>
      <c r="L286" s="53"/>
      <c r="M286" s="52">
        <v>218</v>
      </c>
      <c r="N286" s="52">
        <v>873</v>
      </c>
      <c r="O286" s="52">
        <v>0</v>
      </c>
      <c r="P286" s="52"/>
      <c r="Q286" s="52">
        <f>R286+S286+T286+U286+W286+X286+Y286+Z286+AA286+AB286+AC286+AD286+AE286+AG286</f>
        <v>3237</v>
      </c>
      <c r="R286" s="52"/>
      <c r="S286" s="156"/>
      <c r="T286" s="156"/>
      <c r="U286" s="52">
        <v>3237</v>
      </c>
      <c r="V286" s="52">
        <v>30426</v>
      </c>
      <c r="W286" s="52">
        <v>0</v>
      </c>
      <c r="X286" s="53"/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147">
        <v>0</v>
      </c>
      <c r="AF286" s="53">
        <v>0</v>
      </c>
      <c r="AG286" s="52">
        <v>0</v>
      </c>
      <c r="AH286" s="52">
        <v>0</v>
      </c>
      <c r="AI286" s="53"/>
      <c r="AJ286" s="53"/>
      <c r="AK286" s="53"/>
      <c r="AL286" s="53"/>
      <c r="AM286" s="52">
        <f>AN286+AO286+AP286</f>
        <v>0</v>
      </c>
      <c r="AN286" s="52">
        <v>0</v>
      </c>
      <c r="AO286" s="52">
        <v>0</v>
      </c>
      <c r="AP286" s="52">
        <v>0</v>
      </c>
      <c r="AQ286" s="52">
        <f>AR286+AS286+AT286+AU286</f>
        <v>0</v>
      </c>
      <c r="AR286" s="52">
        <v>0</v>
      </c>
      <c r="AS286" s="52">
        <v>0</v>
      </c>
      <c r="AT286" s="52">
        <v>0</v>
      </c>
      <c r="AU286" s="52"/>
      <c r="AV286" s="56">
        <v>0</v>
      </c>
      <c r="AW286" s="53">
        <v>0</v>
      </c>
      <c r="AX286" s="53">
        <v>0</v>
      </c>
      <c r="AY286" s="58"/>
    </row>
    <row r="287" spans="1:51" ht="32.25" customHeight="1" x14ac:dyDescent="0.25">
      <c r="A287" s="143">
        <f t="shared" si="9"/>
        <v>275</v>
      </c>
      <c r="B287" s="157" t="s">
        <v>398</v>
      </c>
      <c r="C287" s="52"/>
      <c r="D287" s="52">
        <f>E287+G287+H287+I287+K287+L287+M287+O287</f>
        <v>125</v>
      </c>
      <c r="E287" s="52"/>
      <c r="F287" s="53"/>
      <c r="G287" s="53"/>
      <c r="H287" s="52"/>
      <c r="I287" s="52"/>
      <c r="J287" s="52"/>
      <c r="K287" s="53"/>
      <c r="L287" s="53"/>
      <c r="M287" s="52">
        <v>125</v>
      </c>
      <c r="N287" s="52">
        <v>499</v>
      </c>
      <c r="O287" s="52">
        <v>0</v>
      </c>
      <c r="P287" s="52"/>
      <c r="Q287" s="52">
        <f>R287+S287+T287+U287+W287+X287+Y287+Z287+AA287+AB287+AC287+AD287+AE287+AG287</f>
        <v>1850</v>
      </c>
      <c r="R287" s="52"/>
      <c r="S287" s="156"/>
      <c r="T287" s="156"/>
      <c r="U287" s="52">
        <v>1850</v>
      </c>
      <c r="V287" s="52">
        <v>17386</v>
      </c>
      <c r="W287" s="52">
        <v>0</v>
      </c>
      <c r="X287" s="53"/>
      <c r="Y287" s="52">
        <v>0</v>
      </c>
      <c r="Z287" s="52">
        <v>0</v>
      </c>
      <c r="AA287" s="52">
        <v>0</v>
      </c>
      <c r="AB287" s="52">
        <v>0</v>
      </c>
      <c r="AC287" s="52">
        <v>0</v>
      </c>
      <c r="AD287" s="52">
        <v>0</v>
      </c>
      <c r="AE287" s="147">
        <v>0</v>
      </c>
      <c r="AF287" s="53">
        <v>0</v>
      </c>
      <c r="AG287" s="52">
        <v>0</v>
      </c>
      <c r="AH287" s="52">
        <v>0</v>
      </c>
      <c r="AI287" s="53"/>
      <c r="AJ287" s="53"/>
      <c r="AK287" s="53"/>
      <c r="AL287" s="53"/>
      <c r="AM287" s="52">
        <f>AN287+AO287+AP287</f>
        <v>0</v>
      </c>
      <c r="AN287" s="52">
        <v>0</v>
      </c>
      <c r="AO287" s="52">
        <v>0</v>
      </c>
      <c r="AP287" s="52">
        <v>0</v>
      </c>
      <c r="AQ287" s="52">
        <f>AR287+AS287+AT287+AU287</f>
        <v>0</v>
      </c>
      <c r="AR287" s="52">
        <v>0</v>
      </c>
      <c r="AS287" s="52">
        <v>0</v>
      </c>
      <c r="AT287" s="52">
        <v>0</v>
      </c>
      <c r="AU287" s="52"/>
      <c r="AV287" s="56">
        <v>0</v>
      </c>
      <c r="AW287" s="53">
        <v>0</v>
      </c>
      <c r="AX287" s="53">
        <v>0</v>
      </c>
      <c r="AY287" s="58"/>
    </row>
    <row r="288" spans="1:51" ht="28.5" customHeight="1" x14ac:dyDescent="0.25">
      <c r="A288" s="143">
        <f t="shared" si="9"/>
        <v>276</v>
      </c>
      <c r="B288" s="157" t="s">
        <v>399</v>
      </c>
      <c r="C288" s="52"/>
      <c r="D288" s="52">
        <f>E288+G288+H288+I288+K288+L288+M288+O288</f>
        <v>125</v>
      </c>
      <c r="E288" s="52"/>
      <c r="F288" s="53"/>
      <c r="G288" s="53"/>
      <c r="H288" s="52"/>
      <c r="I288" s="52"/>
      <c r="J288" s="52"/>
      <c r="K288" s="53"/>
      <c r="L288" s="53"/>
      <c r="M288" s="52">
        <v>125</v>
      </c>
      <c r="N288" s="52">
        <v>499</v>
      </c>
      <c r="O288" s="52">
        <v>0</v>
      </c>
      <c r="P288" s="52"/>
      <c r="Q288" s="52">
        <f>R288+S288+T288+U288+W288+X288+Y288+Z288+AA288+AB288+AC288+AD288+AE288+AG288</f>
        <v>1850</v>
      </c>
      <c r="R288" s="52"/>
      <c r="S288" s="156"/>
      <c r="T288" s="156"/>
      <c r="U288" s="52">
        <v>1850</v>
      </c>
      <c r="V288" s="52">
        <v>17386</v>
      </c>
      <c r="W288" s="52">
        <v>0</v>
      </c>
      <c r="X288" s="53"/>
      <c r="Y288" s="52">
        <v>0</v>
      </c>
      <c r="Z288" s="52">
        <v>0</v>
      </c>
      <c r="AA288" s="52">
        <v>0</v>
      </c>
      <c r="AB288" s="52">
        <v>0</v>
      </c>
      <c r="AC288" s="52">
        <v>0</v>
      </c>
      <c r="AD288" s="52">
        <v>0</v>
      </c>
      <c r="AE288" s="147">
        <v>0</v>
      </c>
      <c r="AF288" s="53">
        <v>0</v>
      </c>
      <c r="AG288" s="52">
        <v>0</v>
      </c>
      <c r="AH288" s="52">
        <v>0</v>
      </c>
      <c r="AI288" s="53"/>
      <c r="AJ288" s="53"/>
      <c r="AK288" s="53"/>
      <c r="AL288" s="53"/>
      <c r="AM288" s="52">
        <f>AN288+AO288+AP288</f>
        <v>0</v>
      </c>
      <c r="AN288" s="52">
        <v>0</v>
      </c>
      <c r="AO288" s="52">
        <v>0</v>
      </c>
      <c r="AP288" s="52">
        <v>0</v>
      </c>
      <c r="AQ288" s="52">
        <f>AR288+AS288+AT288+AU288</f>
        <v>0</v>
      </c>
      <c r="AR288" s="52">
        <v>0</v>
      </c>
      <c r="AS288" s="52">
        <v>0</v>
      </c>
      <c r="AT288" s="52">
        <v>0</v>
      </c>
      <c r="AU288" s="52"/>
      <c r="AV288" s="56">
        <v>0</v>
      </c>
      <c r="AW288" s="53">
        <v>0</v>
      </c>
      <c r="AX288" s="53">
        <v>0</v>
      </c>
      <c r="AY288" s="58"/>
    </row>
    <row r="289" spans="1:51" ht="36" x14ac:dyDescent="0.25">
      <c r="A289" s="143">
        <f t="shared" si="9"/>
        <v>277</v>
      </c>
      <c r="B289" s="157" t="s">
        <v>400</v>
      </c>
      <c r="C289" s="52"/>
      <c r="D289" s="52">
        <f>E289+G289+H289+I289+K289+L289+M289+O289</f>
        <v>62</v>
      </c>
      <c r="E289" s="52"/>
      <c r="F289" s="53"/>
      <c r="G289" s="53"/>
      <c r="H289" s="52"/>
      <c r="I289" s="52"/>
      <c r="J289" s="52"/>
      <c r="K289" s="53"/>
      <c r="L289" s="53"/>
      <c r="M289" s="52">
        <v>62</v>
      </c>
      <c r="N289" s="52">
        <v>249</v>
      </c>
      <c r="O289" s="52">
        <v>0</v>
      </c>
      <c r="P289" s="52"/>
      <c r="Q289" s="52">
        <f>R289+S289+T289+U289+W289+X289+Y289+Z289+AA289+AB289+AC289+AD289+AE289+AG289</f>
        <v>925</v>
      </c>
      <c r="R289" s="52"/>
      <c r="S289" s="156"/>
      <c r="T289" s="156"/>
      <c r="U289" s="52">
        <v>925</v>
      </c>
      <c r="V289" s="52">
        <v>8693</v>
      </c>
      <c r="W289" s="52">
        <v>0</v>
      </c>
      <c r="X289" s="53"/>
      <c r="Y289" s="52">
        <v>0</v>
      </c>
      <c r="Z289" s="52">
        <v>0</v>
      </c>
      <c r="AA289" s="52">
        <v>0</v>
      </c>
      <c r="AB289" s="52">
        <v>0</v>
      </c>
      <c r="AC289" s="52">
        <v>0</v>
      </c>
      <c r="AD289" s="52">
        <v>0</v>
      </c>
      <c r="AE289" s="147">
        <v>0</v>
      </c>
      <c r="AF289" s="53">
        <v>0</v>
      </c>
      <c r="AG289" s="52">
        <v>0</v>
      </c>
      <c r="AH289" s="52">
        <v>0</v>
      </c>
      <c r="AI289" s="53"/>
      <c r="AJ289" s="53"/>
      <c r="AK289" s="53"/>
      <c r="AL289" s="53"/>
      <c r="AM289" s="52">
        <f>AN289+AO289+AP289</f>
        <v>0</v>
      </c>
      <c r="AN289" s="52">
        <v>0</v>
      </c>
      <c r="AO289" s="52">
        <v>0</v>
      </c>
      <c r="AP289" s="52">
        <v>0</v>
      </c>
      <c r="AQ289" s="52">
        <f>AR289+AS289+AT289+AU289</f>
        <v>0</v>
      </c>
      <c r="AR289" s="52">
        <v>0</v>
      </c>
      <c r="AS289" s="52">
        <v>0</v>
      </c>
      <c r="AT289" s="52">
        <v>0</v>
      </c>
      <c r="AU289" s="52"/>
      <c r="AV289" s="56">
        <v>0</v>
      </c>
      <c r="AW289" s="53">
        <v>0</v>
      </c>
      <c r="AX289" s="53">
        <v>0</v>
      </c>
      <c r="AY289" s="58"/>
    </row>
    <row r="290" spans="1:51" ht="36" x14ac:dyDescent="0.25">
      <c r="A290" s="143">
        <f t="shared" si="9"/>
        <v>278</v>
      </c>
      <c r="B290" s="157" t="s">
        <v>401</v>
      </c>
      <c r="C290" s="52"/>
      <c r="D290" s="52">
        <f>E290+G290+H290+I290+K290+L290+M290+O290</f>
        <v>62</v>
      </c>
      <c r="E290" s="52"/>
      <c r="F290" s="53"/>
      <c r="G290" s="53"/>
      <c r="H290" s="52"/>
      <c r="I290" s="52"/>
      <c r="J290" s="52"/>
      <c r="K290" s="53"/>
      <c r="L290" s="53"/>
      <c r="M290" s="52">
        <v>62</v>
      </c>
      <c r="N290" s="52">
        <v>249</v>
      </c>
      <c r="O290" s="52">
        <v>0</v>
      </c>
      <c r="P290" s="52"/>
      <c r="Q290" s="52">
        <f>R290+S290+T290+U290+W290+X290+Y290+Z290+AA290+AB290+AC290+AD290+AE290+AG290</f>
        <v>925</v>
      </c>
      <c r="R290" s="52"/>
      <c r="S290" s="156"/>
      <c r="T290" s="156"/>
      <c r="U290" s="52">
        <v>925</v>
      </c>
      <c r="V290" s="52">
        <v>8693</v>
      </c>
      <c r="W290" s="52">
        <v>0</v>
      </c>
      <c r="X290" s="53"/>
      <c r="Y290" s="52">
        <v>0</v>
      </c>
      <c r="Z290" s="52">
        <v>0</v>
      </c>
      <c r="AA290" s="52">
        <v>0</v>
      </c>
      <c r="AB290" s="52">
        <v>0</v>
      </c>
      <c r="AC290" s="52">
        <v>0</v>
      </c>
      <c r="AD290" s="52">
        <v>0</v>
      </c>
      <c r="AE290" s="147">
        <v>0</v>
      </c>
      <c r="AF290" s="53">
        <v>0</v>
      </c>
      <c r="AG290" s="52">
        <v>0</v>
      </c>
      <c r="AH290" s="52">
        <v>0</v>
      </c>
      <c r="AI290" s="53"/>
      <c r="AJ290" s="53"/>
      <c r="AK290" s="53"/>
      <c r="AL290" s="53"/>
      <c r="AM290" s="52">
        <f>AN290+AO290+AP290</f>
        <v>0</v>
      </c>
      <c r="AN290" s="52">
        <v>0</v>
      </c>
      <c r="AO290" s="52">
        <v>0</v>
      </c>
      <c r="AP290" s="52">
        <v>0</v>
      </c>
      <c r="AQ290" s="52">
        <f>AR290+AS290+AT290+AU290</f>
        <v>0</v>
      </c>
      <c r="AR290" s="52">
        <v>0</v>
      </c>
      <c r="AS290" s="52">
        <v>0</v>
      </c>
      <c r="AT290" s="52">
        <v>0</v>
      </c>
      <c r="AU290" s="52"/>
      <c r="AV290" s="56">
        <v>0</v>
      </c>
      <c r="AW290" s="53">
        <v>0</v>
      </c>
      <c r="AX290" s="53">
        <v>0</v>
      </c>
      <c r="AY290" s="58"/>
    </row>
    <row r="291" spans="1:51" ht="54" x14ac:dyDescent="0.25">
      <c r="A291" s="143">
        <f t="shared" si="9"/>
        <v>279</v>
      </c>
      <c r="B291" s="157" t="s">
        <v>402</v>
      </c>
      <c r="C291" s="52"/>
      <c r="D291" s="52">
        <f>E291+G291+H291+I291+K291+L291+M291+O291</f>
        <v>0</v>
      </c>
      <c r="E291" s="52"/>
      <c r="F291" s="53"/>
      <c r="G291" s="53"/>
      <c r="H291" s="52"/>
      <c r="I291" s="52"/>
      <c r="J291" s="52"/>
      <c r="K291" s="53"/>
      <c r="L291" s="53"/>
      <c r="M291" s="52">
        <v>0</v>
      </c>
      <c r="N291" s="52">
        <v>0</v>
      </c>
      <c r="O291" s="52">
        <v>0</v>
      </c>
      <c r="P291" s="52"/>
      <c r="Q291" s="52">
        <f>R291+S291+T291+U291+W291+X291+Y291+Z291+AA291+AB291+AC291+AD291+AE291+AG291</f>
        <v>0</v>
      </c>
      <c r="R291" s="52"/>
      <c r="S291" s="156"/>
      <c r="T291" s="156"/>
      <c r="U291" s="52">
        <v>0</v>
      </c>
      <c r="V291" s="52">
        <v>0</v>
      </c>
      <c r="W291" s="52">
        <v>0</v>
      </c>
      <c r="X291" s="53"/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147">
        <v>0</v>
      </c>
      <c r="AF291" s="53">
        <v>0</v>
      </c>
      <c r="AG291" s="52">
        <v>0</v>
      </c>
      <c r="AH291" s="52">
        <v>0</v>
      </c>
      <c r="AI291" s="53"/>
      <c r="AJ291" s="53"/>
      <c r="AK291" s="53"/>
      <c r="AL291" s="53"/>
      <c r="AM291" s="52">
        <f>AN291+AO291+AP291</f>
        <v>0</v>
      </c>
      <c r="AN291" s="52">
        <v>0</v>
      </c>
      <c r="AO291" s="52">
        <v>0</v>
      </c>
      <c r="AP291" s="52">
        <v>0</v>
      </c>
      <c r="AQ291" s="52">
        <f>AR291+AS291+AT291+AU291</f>
        <v>200</v>
      </c>
      <c r="AR291" s="52">
        <v>200</v>
      </c>
      <c r="AS291" s="52">
        <v>0</v>
      </c>
      <c r="AT291" s="52">
        <v>0</v>
      </c>
      <c r="AU291" s="52"/>
      <c r="AV291" s="56">
        <v>0</v>
      </c>
      <c r="AW291" s="53">
        <v>0</v>
      </c>
      <c r="AX291" s="53">
        <v>0</v>
      </c>
      <c r="AY291" s="58"/>
    </row>
    <row r="292" spans="1:51" ht="35.25" customHeight="1" x14ac:dyDescent="0.25">
      <c r="A292" s="143">
        <f t="shared" si="9"/>
        <v>280</v>
      </c>
      <c r="B292" s="157" t="s">
        <v>403</v>
      </c>
      <c r="C292" s="52"/>
      <c r="D292" s="52">
        <f>E292+G292+H292+I292+K292+L292+M292+O292</f>
        <v>0</v>
      </c>
      <c r="E292" s="52"/>
      <c r="F292" s="53"/>
      <c r="G292" s="53"/>
      <c r="H292" s="52"/>
      <c r="I292" s="52"/>
      <c r="J292" s="52"/>
      <c r="K292" s="53"/>
      <c r="L292" s="53"/>
      <c r="M292" s="52">
        <v>0</v>
      </c>
      <c r="N292" s="52">
        <v>0</v>
      </c>
      <c r="O292" s="52">
        <v>0</v>
      </c>
      <c r="P292" s="52"/>
      <c r="Q292" s="52">
        <f>R292+S292+T292+U292+W292+X292+Y292+Z292+AA292+AB292+AC292+AD292+AE292+AG292</f>
        <v>1000</v>
      </c>
      <c r="R292" s="52"/>
      <c r="S292" s="156"/>
      <c r="T292" s="156"/>
      <c r="U292" s="52">
        <v>0</v>
      </c>
      <c r="V292" s="52">
        <v>0</v>
      </c>
      <c r="W292" s="52">
        <v>0</v>
      </c>
      <c r="X292" s="53"/>
      <c r="Y292" s="52">
        <v>1000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147">
        <v>0</v>
      </c>
      <c r="AF292" s="53">
        <v>0</v>
      </c>
      <c r="AG292" s="52">
        <v>0</v>
      </c>
      <c r="AH292" s="52">
        <v>0</v>
      </c>
      <c r="AI292" s="53"/>
      <c r="AJ292" s="53"/>
      <c r="AK292" s="53"/>
      <c r="AL292" s="53"/>
      <c r="AM292" s="52">
        <f>AN292+AO292+AP292</f>
        <v>0</v>
      </c>
      <c r="AN292" s="52">
        <v>0</v>
      </c>
      <c r="AO292" s="52">
        <v>0</v>
      </c>
      <c r="AP292" s="52">
        <v>0</v>
      </c>
      <c r="AQ292" s="52">
        <f>AR292+AS292+AT292+AU292</f>
        <v>0</v>
      </c>
      <c r="AR292" s="52">
        <v>0</v>
      </c>
      <c r="AS292" s="52">
        <v>0</v>
      </c>
      <c r="AT292" s="52">
        <v>0</v>
      </c>
      <c r="AU292" s="52"/>
      <c r="AV292" s="56">
        <v>0</v>
      </c>
      <c r="AW292" s="53">
        <v>0</v>
      </c>
      <c r="AX292" s="53">
        <v>0</v>
      </c>
      <c r="AY292" s="58"/>
    </row>
    <row r="293" spans="1:51" ht="36" x14ac:dyDescent="0.25">
      <c r="A293" s="143">
        <f t="shared" si="9"/>
        <v>281</v>
      </c>
      <c r="B293" s="157" t="s">
        <v>404</v>
      </c>
      <c r="C293" s="52"/>
      <c r="D293" s="52">
        <f>E293+G293+H293+I293+K293+L293+M293+O293</f>
        <v>0</v>
      </c>
      <c r="E293" s="52"/>
      <c r="F293" s="53"/>
      <c r="G293" s="53"/>
      <c r="H293" s="52"/>
      <c r="I293" s="52"/>
      <c r="J293" s="52"/>
      <c r="K293" s="53"/>
      <c r="L293" s="53"/>
      <c r="M293" s="52">
        <v>0</v>
      </c>
      <c r="N293" s="52">
        <v>0</v>
      </c>
      <c r="O293" s="52">
        <v>0</v>
      </c>
      <c r="P293" s="52"/>
      <c r="Q293" s="52">
        <f>R293+S293+T293+U293+W293+X293+Y293+Z293+AA293+AB293+AC293+AD293+AE293+AG293</f>
        <v>500</v>
      </c>
      <c r="R293" s="52"/>
      <c r="S293" s="156"/>
      <c r="T293" s="156"/>
      <c r="U293" s="52">
        <v>0</v>
      </c>
      <c r="V293" s="52">
        <v>0</v>
      </c>
      <c r="W293" s="52">
        <v>0</v>
      </c>
      <c r="X293" s="53"/>
      <c r="Y293" s="52">
        <v>0</v>
      </c>
      <c r="Z293" s="52">
        <v>0</v>
      </c>
      <c r="AA293" s="52">
        <v>500</v>
      </c>
      <c r="AB293" s="52"/>
      <c r="AC293" s="52">
        <v>0</v>
      </c>
      <c r="AD293" s="52">
        <v>0</v>
      </c>
      <c r="AE293" s="147">
        <v>0</v>
      </c>
      <c r="AF293" s="53">
        <v>0</v>
      </c>
      <c r="AG293" s="52">
        <v>0</v>
      </c>
      <c r="AH293" s="52">
        <v>0</v>
      </c>
      <c r="AI293" s="53"/>
      <c r="AJ293" s="53"/>
      <c r="AK293" s="53"/>
      <c r="AL293" s="53"/>
      <c r="AM293" s="52">
        <f>AN293+AO293+AP293</f>
        <v>0</v>
      </c>
      <c r="AN293" s="52">
        <v>0</v>
      </c>
      <c r="AO293" s="52">
        <v>0</v>
      </c>
      <c r="AP293" s="52">
        <v>0</v>
      </c>
      <c r="AQ293" s="52">
        <f>AR293+AS293+AT293+AU293</f>
        <v>400</v>
      </c>
      <c r="AR293" s="52">
        <v>400</v>
      </c>
      <c r="AS293" s="52">
        <v>0</v>
      </c>
      <c r="AT293" s="52">
        <v>0</v>
      </c>
      <c r="AU293" s="52"/>
      <c r="AV293" s="56">
        <v>0</v>
      </c>
      <c r="AW293" s="53">
        <v>0</v>
      </c>
      <c r="AX293" s="53">
        <v>0</v>
      </c>
      <c r="AY293" s="58"/>
    </row>
    <row r="294" spans="1:51" ht="31.5" customHeight="1" x14ac:dyDescent="0.25">
      <c r="A294" s="143">
        <f t="shared" si="9"/>
        <v>282</v>
      </c>
      <c r="B294" s="157" t="s">
        <v>405</v>
      </c>
      <c r="C294" s="59"/>
      <c r="D294" s="52">
        <f>E294+G294+H294+I294+K294+L294+M294+O294</f>
        <v>0</v>
      </c>
      <c r="E294" s="163"/>
      <c r="F294" s="163"/>
      <c r="G294" s="163"/>
      <c r="H294" s="163"/>
      <c r="I294" s="163"/>
      <c r="J294" s="163"/>
      <c r="K294" s="163"/>
      <c r="L294" s="163"/>
      <c r="M294" s="52">
        <v>0</v>
      </c>
      <c r="N294" s="52">
        <v>0</v>
      </c>
      <c r="O294" s="52">
        <v>0</v>
      </c>
      <c r="P294" s="52"/>
      <c r="Q294" s="52">
        <f>R294+S294+T294+U294+W294+X294+Y294+Z294+AA294+AB294+AC294+AD294+AE294+AG294</f>
        <v>0</v>
      </c>
      <c r="R294" s="163"/>
      <c r="S294" s="163"/>
      <c r="T294" s="163"/>
      <c r="U294" s="52">
        <v>0</v>
      </c>
      <c r="V294" s="52">
        <v>0</v>
      </c>
      <c r="W294" s="52">
        <v>0</v>
      </c>
      <c r="X294" s="53"/>
      <c r="Y294" s="52">
        <v>0</v>
      </c>
      <c r="Z294" s="52">
        <v>0</v>
      </c>
      <c r="AA294" s="52">
        <v>0</v>
      </c>
      <c r="AB294" s="52">
        <v>0</v>
      </c>
      <c r="AC294" s="52">
        <v>0</v>
      </c>
      <c r="AD294" s="52">
        <v>0</v>
      </c>
      <c r="AE294" s="147">
        <v>0</v>
      </c>
      <c r="AF294" s="53">
        <v>0</v>
      </c>
      <c r="AG294" s="52">
        <v>0</v>
      </c>
      <c r="AH294" s="52">
        <v>0</v>
      </c>
      <c r="AI294" s="163"/>
      <c r="AJ294" s="163"/>
      <c r="AK294" s="163"/>
      <c r="AL294" s="163"/>
      <c r="AM294" s="52">
        <f>AN294+AO294+AP294</f>
        <v>0</v>
      </c>
      <c r="AN294" s="52">
        <v>0</v>
      </c>
      <c r="AO294" s="52">
        <v>0</v>
      </c>
      <c r="AP294" s="52">
        <v>0</v>
      </c>
      <c r="AQ294" s="52">
        <f>AR294+AS294+AT294+AU294</f>
        <v>250</v>
      </c>
      <c r="AR294" s="52">
        <v>250</v>
      </c>
      <c r="AS294" s="52">
        <v>0</v>
      </c>
      <c r="AT294" s="52">
        <v>0</v>
      </c>
      <c r="AU294" s="52"/>
      <c r="AV294" s="56">
        <v>0</v>
      </c>
      <c r="AW294" s="53">
        <v>0</v>
      </c>
      <c r="AX294" s="53">
        <v>0</v>
      </c>
      <c r="AY294" s="58"/>
    </row>
    <row r="295" spans="1:51" ht="34.5" customHeight="1" x14ac:dyDescent="0.25">
      <c r="A295" s="143">
        <f t="shared" si="9"/>
        <v>283</v>
      </c>
      <c r="B295" s="157" t="s">
        <v>406</v>
      </c>
      <c r="C295" s="59"/>
      <c r="D295" s="52">
        <f>E295+G295+H295+I295+K295+L295+M295+O295</f>
        <v>31</v>
      </c>
      <c r="E295" s="163"/>
      <c r="F295" s="163"/>
      <c r="G295" s="163"/>
      <c r="H295" s="163"/>
      <c r="I295" s="163"/>
      <c r="J295" s="163"/>
      <c r="K295" s="163"/>
      <c r="L295" s="163"/>
      <c r="M295" s="52">
        <v>31</v>
      </c>
      <c r="N295" s="52">
        <v>125</v>
      </c>
      <c r="O295" s="52">
        <v>0</v>
      </c>
      <c r="P295" s="52"/>
      <c r="Q295" s="52">
        <f>R295+S295+T295+U295+W295+X295+Y295+Z295+AA295+AB295+AC295+AD295+AE295+AG295</f>
        <v>462</v>
      </c>
      <c r="R295" s="163"/>
      <c r="S295" s="163"/>
      <c r="T295" s="163"/>
      <c r="U295" s="52">
        <v>462</v>
      </c>
      <c r="V295" s="52">
        <v>4347</v>
      </c>
      <c r="W295" s="52">
        <v>0</v>
      </c>
      <c r="X295" s="53"/>
      <c r="Y295" s="52">
        <v>0</v>
      </c>
      <c r="Z295" s="52">
        <v>0</v>
      </c>
      <c r="AA295" s="52">
        <v>0</v>
      </c>
      <c r="AB295" s="52">
        <v>0</v>
      </c>
      <c r="AC295" s="52">
        <v>0</v>
      </c>
      <c r="AD295" s="52">
        <v>0</v>
      </c>
      <c r="AE295" s="147">
        <v>0</v>
      </c>
      <c r="AF295" s="53">
        <v>0</v>
      </c>
      <c r="AG295" s="52">
        <v>0</v>
      </c>
      <c r="AH295" s="52">
        <v>0</v>
      </c>
      <c r="AI295" s="163"/>
      <c r="AJ295" s="163"/>
      <c r="AK295" s="163"/>
      <c r="AL295" s="163"/>
      <c r="AM295" s="52">
        <f>AN295+AO295+AP295</f>
        <v>0</v>
      </c>
      <c r="AN295" s="52">
        <v>0</v>
      </c>
      <c r="AO295" s="52">
        <v>0</v>
      </c>
      <c r="AP295" s="52">
        <v>0</v>
      </c>
      <c r="AQ295" s="52">
        <f>AR295+AS295+AT295+AU295</f>
        <v>0</v>
      </c>
      <c r="AR295" s="52">
        <v>0</v>
      </c>
      <c r="AS295" s="52">
        <v>0</v>
      </c>
      <c r="AT295" s="52">
        <v>0</v>
      </c>
      <c r="AU295" s="52"/>
      <c r="AV295" s="56">
        <v>0</v>
      </c>
      <c r="AW295" s="53">
        <v>0</v>
      </c>
      <c r="AX295" s="53">
        <v>0</v>
      </c>
      <c r="AY295" s="58"/>
    </row>
    <row r="296" spans="1:51" ht="54" x14ac:dyDescent="0.25">
      <c r="A296" s="143">
        <f t="shared" si="9"/>
        <v>284</v>
      </c>
      <c r="B296" s="157" t="s">
        <v>407</v>
      </c>
      <c r="C296" s="52"/>
      <c r="D296" s="52">
        <f>E296+G296+H296+I296+K296+L296+M296+O296</f>
        <v>0</v>
      </c>
      <c r="E296" s="52"/>
      <c r="F296" s="53"/>
      <c r="G296" s="53"/>
      <c r="H296" s="52"/>
      <c r="I296" s="52"/>
      <c r="J296" s="52"/>
      <c r="K296" s="53"/>
      <c r="L296" s="53"/>
      <c r="M296" s="52">
        <v>0</v>
      </c>
      <c r="N296" s="52">
        <v>0</v>
      </c>
      <c r="O296" s="52">
        <v>0</v>
      </c>
      <c r="P296" s="52"/>
      <c r="Q296" s="52">
        <f>R296+S296+T296+U296+W296+X296+Y296+Z296+AA296+AB296+AC296+AD296+AE296+AG296</f>
        <v>0</v>
      </c>
      <c r="R296" s="52"/>
      <c r="S296" s="156"/>
      <c r="T296" s="156"/>
      <c r="U296" s="52">
        <v>0</v>
      </c>
      <c r="V296" s="52">
        <v>0</v>
      </c>
      <c r="W296" s="52">
        <v>0</v>
      </c>
      <c r="X296" s="53"/>
      <c r="Y296" s="52">
        <v>0</v>
      </c>
      <c r="Z296" s="52">
        <v>0</v>
      </c>
      <c r="AA296" s="52">
        <v>0</v>
      </c>
      <c r="AB296" s="52">
        <v>0</v>
      </c>
      <c r="AC296" s="52">
        <v>0</v>
      </c>
      <c r="AD296" s="52">
        <v>0</v>
      </c>
      <c r="AE296" s="147">
        <v>0</v>
      </c>
      <c r="AF296" s="53">
        <v>0</v>
      </c>
      <c r="AG296" s="52">
        <v>0</v>
      </c>
      <c r="AH296" s="52">
        <v>0</v>
      </c>
      <c r="AI296" s="53"/>
      <c r="AJ296" s="53"/>
      <c r="AK296" s="53"/>
      <c r="AL296" s="53"/>
      <c r="AM296" s="52">
        <f>AN296+AO296+AP296</f>
        <v>50</v>
      </c>
      <c r="AN296" s="52">
        <v>50</v>
      </c>
      <c r="AO296" s="52">
        <v>0</v>
      </c>
      <c r="AP296" s="52">
        <v>0</v>
      </c>
      <c r="AQ296" s="52">
        <f>AR296+AS296+AT296+AU296</f>
        <v>100</v>
      </c>
      <c r="AR296" s="52">
        <v>100</v>
      </c>
      <c r="AS296" s="52">
        <v>0</v>
      </c>
      <c r="AT296" s="52">
        <v>0</v>
      </c>
      <c r="AU296" s="52"/>
      <c r="AV296" s="56">
        <v>0</v>
      </c>
      <c r="AW296" s="53">
        <v>0</v>
      </c>
      <c r="AX296" s="53">
        <v>0</v>
      </c>
      <c r="AY296" s="58"/>
    </row>
    <row r="297" spans="1:51" ht="38.25" customHeight="1" x14ac:dyDescent="0.25">
      <c r="A297" s="143">
        <f t="shared" si="9"/>
        <v>285</v>
      </c>
      <c r="B297" s="157" t="s">
        <v>408</v>
      </c>
      <c r="C297" s="52"/>
      <c r="D297" s="52">
        <f>E297+G297+H297+I297+K297+L297+M297+O297</f>
        <v>0</v>
      </c>
      <c r="E297" s="52"/>
      <c r="F297" s="53"/>
      <c r="G297" s="53"/>
      <c r="H297" s="52"/>
      <c r="I297" s="52"/>
      <c r="J297" s="52"/>
      <c r="K297" s="53"/>
      <c r="L297" s="53"/>
      <c r="M297" s="52">
        <v>0</v>
      </c>
      <c r="N297" s="52">
        <v>0</v>
      </c>
      <c r="O297" s="52">
        <v>0</v>
      </c>
      <c r="P297" s="52"/>
      <c r="Q297" s="52">
        <f>R297+S297+T297+U297+W297+X297+Y297+Z297+AA297+AB297+AC297+AD297+AE297+AG297</f>
        <v>0</v>
      </c>
      <c r="R297" s="52"/>
      <c r="S297" s="156"/>
      <c r="T297" s="156"/>
      <c r="U297" s="52">
        <v>0</v>
      </c>
      <c r="V297" s="52">
        <v>0</v>
      </c>
      <c r="W297" s="52">
        <v>0</v>
      </c>
      <c r="X297" s="53"/>
      <c r="Y297" s="52">
        <v>0</v>
      </c>
      <c r="Z297" s="52">
        <v>0</v>
      </c>
      <c r="AA297" s="52">
        <v>0</v>
      </c>
      <c r="AB297" s="52">
        <v>0</v>
      </c>
      <c r="AC297" s="52">
        <v>0</v>
      </c>
      <c r="AD297" s="52">
        <v>0</v>
      </c>
      <c r="AE297" s="147">
        <v>0</v>
      </c>
      <c r="AF297" s="53">
        <v>0</v>
      </c>
      <c r="AG297" s="52">
        <v>0</v>
      </c>
      <c r="AH297" s="52">
        <v>0</v>
      </c>
      <c r="AI297" s="53"/>
      <c r="AJ297" s="53"/>
      <c r="AK297" s="53"/>
      <c r="AL297" s="53"/>
      <c r="AM297" s="52">
        <f>AN297+AO297+AP297</f>
        <v>50</v>
      </c>
      <c r="AN297" s="52">
        <v>50</v>
      </c>
      <c r="AO297" s="52">
        <v>0</v>
      </c>
      <c r="AP297" s="52">
        <v>0</v>
      </c>
      <c r="AQ297" s="52">
        <f>AR297+AS297+AT297+AU297</f>
        <v>0</v>
      </c>
      <c r="AR297" s="52">
        <v>0</v>
      </c>
      <c r="AS297" s="52">
        <v>0</v>
      </c>
      <c r="AT297" s="52">
        <v>0</v>
      </c>
      <c r="AU297" s="52"/>
      <c r="AV297" s="56">
        <v>0</v>
      </c>
      <c r="AW297" s="53">
        <v>0</v>
      </c>
      <c r="AX297" s="53">
        <v>0</v>
      </c>
      <c r="AY297" s="58"/>
    </row>
    <row r="298" spans="1:51" ht="36" x14ac:dyDescent="0.25">
      <c r="A298" s="143">
        <f t="shared" si="9"/>
        <v>286</v>
      </c>
      <c r="B298" s="157" t="s">
        <v>409</v>
      </c>
      <c r="C298" s="52"/>
      <c r="D298" s="52">
        <f>E298+G298+H298+I298+K298+L298+M298+O298</f>
        <v>0</v>
      </c>
      <c r="E298" s="52"/>
      <c r="F298" s="53"/>
      <c r="G298" s="53"/>
      <c r="H298" s="52"/>
      <c r="I298" s="52"/>
      <c r="J298" s="52"/>
      <c r="K298" s="53"/>
      <c r="L298" s="53"/>
      <c r="M298" s="52">
        <v>0</v>
      </c>
      <c r="N298" s="52">
        <v>0</v>
      </c>
      <c r="O298" s="52">
        <v>0</v>
      </c>
      <c r="P298" s="52"/>
      <c r="Q298" s="52">
        <f>R298+S298+T298+U298+W298+X298+Y298+Z298+AA298+AB298+AC298+AD298+AE298+AG298</f>
        <v>0</v>
      </c>
      <c r="R298" s="52"/>
      <c r="S298" s="156"/>
      <c r="T298" s="156"/>
      <c r="U298" s="52">
        <v>0</v>
      </c>
      <c r="V298" s="52">
        <v>0</v>
      </c>
      <c r="W298" s="52">
        <v>0</v>
      </c>
      <c r="X298" s="53"/>
      <c r="Y298" s="52">
        <v>0</v>
      </c>
      <c r="Z298" s="52">
        <v>0</v>
      </c>
      <c r="AA298" s="52">
        <v>0</v>
      </c>
      <c r="AB298" s="52">
        <v>0</v>
      </c>
      <c r="AC298" s="52">
        <v>0</v>
      </c>
      <c r="AD298" s="52">
        <v>0</v>
      </c>
      <c r="AE298" s="147">
        <v>0</v>
      </c>
      <c r="AF298" s="53">
        <v>0</v>
      </c>
      <c r="AG298" s="52">
        <v>0</v>
      </c>
      <c r="AH298" s="52">
        <v>0</v>
      </c>
      <c r="AI298" s="53"/>
      <c r="AJ298" s="53"/>
      <c r="AK298" s="53"/>
      <c r="AL298" s="53"/>
      <c r="AM298" s="52">
        <f>AN298+AO298+AP298</f>
        <v>0</v>
      </c>
      <c r="AN298" s="52">
        <v>0</v>
      </c>
      <c r="AO298" s="52">
        <v>0</v>
      </c>
      <c r="AP298" s="52">
        <v>0</v>
      </c>
      <c r="AQ298" s="52">
        <f>AR298+AS298+AT298+AU298</f>
        <v>400</v>
      </c>
      <c r="AR298" s="52">
        <v>400</v>
      </c>
      <c r="AS298" s="52">
        <v>0</v>
      </c>
      <c r="AT298" s="52">
        <v>0</v>
      </c>
      <c r="AU298" s="52"/>
      <c r="AV298" s="56">
        <v>0</v>
      </c>
      <c r="AW298" s="53">
        <v>0</v>
      </c>
      <c r="AX298" s="53">
        <v>0</v>
      </c>
    </row>
    <row r="299" spans="1:51" ht="36" x14ac:dyDescent="0.25">
      <c r="A299" s="143">
        <f t="shared" si="9"/>
        <v>287</v>
      </c>
      <c r="B299" s="157" t="s">
        <v>410</v>
      </c>
      <c r="C299" s="52"/>
      <c r="D299" s="52">
        <f>E299+G299+H299+I299+K299+L299+M299+O299</f>
        <v>0</v>
      </c>
      <c r="E299" s="52"/>
      <c r="F299" s="53"/>
      <c r="G299" s="53"/>
      <c r="H299" s="52"/>
      <c r="I299" s="52"/>
      <c r="J299" s="52"/>
      <c r="K299" s="53"/>
      <c r="L299" s="53"/>
      <c r="M299" s="52">
        <v>0</v>
      </c>
      <c r="N299" s="52">
        <v>0</v>
      </c>
      <c r="O299" s="52">
        <v>0</v>
      </c>
      <c r="P299" s="52"/>
      <c r="Q299" s="52">
        <f>R299+S299+T299+U299+W299+X299+Y299+Z299+AA299+AB299+AC299+AD299+AE299+AG299</f>
        <v>500</v>
      </c>
      <c r="R299" s="52"/>
      <c r="S299" s="156"/>
      <c r="T299" s="156"/>
      <c r="U299" s="52">
        <v>0</v>
      </c>
      <c r="V299" s="52">
        <v>0</v>
      </c>
      <c r="W299" s="52">
        <v>0</v>
      </c>
      <c r="X299" s="53"/>
      <c r="Y299" s="52">
        <v>0</v>
      </c>
      <c r="Z299" s="52">
        <v>0</v>
      </c>
      <c r="AA299" s="52">
        <v>500</v>
      </c>
      <c r="AB299" s="52">
        <v>0</v>
      </c>
      <c r="AC299" s="52">
        <v>0</v>
      </c>
      <c r="AD299" s="52">
        <v>0</v>
      </c>
      <c r="AE299" s="147">
        <v>0</v>
      </c>
      <c r="AF299" s="53">
        <v>0</v>
      </c>
      <c r="AG299" s="52">
        <v>0</v>
      </c>
      <c r="AH299" s="52">
        <v>0</v>
      </c>
      <c r="AI299" s="53"/>
      <c r="AJ299" s="53"/>
      <c r="AK299" s="53"/>
      <c r="AL299" s="53"/>
      <c r="AM299" s="52">
        <f>AN299+AO299+AP299</f>
        <v>0</v>
      </c>
      <c r="AN299" s="52">
        <v>0</v>
      </c>
      <c r="AO299" s="52">
        <v>0</v>
      </c>
      <c r="AP299" s="52">
        <v>0</v>
      </c>
      <c r="AQ299" s="52">
        <f>AR299+AS299+AT299+AU299</f>
        <v>0</v>
      </c>
      <c r="AR299" s="52">
        <v>0</v>
      </c>
      <c r="AS299" s="52">
        <v>0</v>
      </c>
      <c r="AT299" s="52">
        <v>0</v>
      </c>
      <c r="AU299" s="52"/>
      <c r="AV299" s="56">
        <v>0</v>
      </c>
      <c r="AW299" s="53">
        <v>0</v>
      </c>
      <c r="AX299" s="53">
        <v>0</v>
      </c>
      <c r="AY299" s="58"/>
    </row>
    <row r="300" spans="1:51" ht="40.5" customHeight="1" x14ac:dyDescent="0.25">
      <c r="A300" s="143">
        <f t="shared" si="9"/>
        <v>288</v>
      </c>
      <c r="B300" s="157" t="s">
        <v>411</v>
      </c>
      <c r="C300" s="52"/>
      <c r="D300" s="52">
        <f>E300+G300+H300+I300+K300+L300+M300+O300</f>
        <v>0</v>
      </c>
      <c r="E300" s="52"/>
      <c r="F300" s="53"/>
      <c r="G300" s="53"/>
      <c r="H300" s="52"/>
      <c r="I300" s="52"/>
      <c r="J300" s="52"/>
      <c r="K300" s="53"/>
      <c r="L300" s="53"/>
      <c r="M300" s="52">
        <v>0</v>
      </c>
      <c r="N300" s="52">
        <v>0</v>
      </c>
      <c r="O300" s="52">
        <v>0</v>
      </c>
      <c r="P300" s="52"/>
      <c r="Q300" s="52">
        <f>R300+S300+T300+U300+W300+X300+Y300+Z300+AA300+AB300+AC300+AD300+AE300+AG300</f>
        <v>1000</v>
      </c>
      <c r="R300" s="52"/>
      <c r="S300" s="156"/>
      <c r="T300" s="156"/>
      <c r="U300" s="52">
        <v>0</v>
      </c>
      <c r="V300" s="52">
        <v>0</v>
      </c>
      <c r="W300" s="52">
        <v>0</v>
      </c>
      <c r="X300" s="53"/>
      <c r="Y300" s="52">
        <v>500</v>
      </c>
      <c r="Z300" s="52">
        <v>500</v>
      </c>
      <c r="AA300" s="52">
        <v>0</v>
      </c>
      <c r="AB300" s="52">
        <v>0</v>
      </c>
      <c r="AC300" s="52">
        <v>0</v>
      </c>
      <c r="AD300" s="52">
        <v>0</v>
      </c>
      <c r="AE300" s="147">
        <v>0</v>
      </c>
      <c r="AF300" s="53">
        <v>0</v>
      </c>
      <c r="AG300" s="52">
        <v>0</v>
      </c>
      <c r="AH300" s="52">
        <v>0</v>
      </c>
      <c r="AI300" s="53"/>
      <c r="AJ300" s="53"/>
      <c r="AK300" s="53"/>
      <c r="AL300" s="53"/>
      <c r="AM300" s="52">
        <f>AN300+AO300+AP300</f>
        <v>0</v>
      </c>
      <c r="AN300" s="52">
        <v>0</v>
      </c>
      <c r="AO300" s="52">
        <v>0</v>
      </c>
      <c r="AP300" s="52">
        <v>0</v>
      </c>
      <c r="AQ300" s="52">
        <f>AR300+AS300+AT300+AU300</f>
        <v>0</v>
      </c>
      <c r="AR300" s="52">
        <v>0</v>
      </c>
      <c r="AS300" s="52">
        <v>0</v>
      </c>
      <c r="AT300" s="52">
        <v>0</v>
      </c>
      <c r="AU300" s="52"/>
      <c r="AV300" s="56">
        <v>0</v>
      </c>
      <c r="AW300" s="53">
        <v>0</v>
      </c>
      <c r="AX300" s="53">
        <v>0</v>
      </c>
      <c r="AY300" s="58"/>
    </row>
    <row r="301" spans="1:51" ht="34.5" customHeight="1" x14ac:dyDescent="0.25">
      <c r="A301" s="143">
        <f t="shared" si="9"/>
        <v>289</v>
      </c>
      <c r="B301" s="157" t="s">
        <v>412</v>
      </c>
      <c r="C301" s="52"/>
      <c r="D301" s="52">
        <f>E301+G301+H301+I301+K301+L301+M301+O301</f>
        <v>31</v>
      </c>
      <c r="E301" s="52"/>
      <c r="F301" s="53"/>
      <c r="G301" s="53"/>
      <c r="H301" s="52"/>
      <c r="I301" s="52"/>
      <c r="J301" s="52"/>
      <c r="K301" s="53"/>
      <c r="L301" s="53"/>
      <c r="M301" s="52">
        <v>31</v>
      </c>
      <c r="N301" s="52">
        <v>125</v>
      </c>
      <c r="O301" s="52">
        <v>0</v>
      </c>
      <c r="P301" s="52"/>
      <c r="Q301" s="52">
        <f>R301+S301+T301+U301+W301+X301+Y301+Z301+AA301+AB301+AC301+AD301+AE301+AG301</f>
        <v>462</v>
      </c>
      <c r="R301" s="52"/>
      <c r="S301" s="156"/>
      <c r="T301" s="156"/>
      <c r="U301" s="52">
        <v>462</v>
      </c>
      <c r="V301" s="52">
        <v>4347</v>
      </c>
      <c r="W301" s="52">
        <v>0</v>
      </c>
      <c r="X301" s="53"/>
      <c r="Y301" s="52">
        <v>0</v>
      </c>
      <c r="Z301" s="52">
        <v>0</v>
      </c>
      <c r="AA301" s="52">
        <v>0</v>
      </c>
      <c r="AB301" s="52">
        <v>0</v>
      </c>
      <c r="AC301" s="52">
        <v>0</v>
      </c>
      <c r="AD301" s="52">
        <v>0</v>
      </c>
      <c r="AE301" s="147">
        <v>0</v>
      </c>
      <c r="AF301" s="53">
        <v>0</v>
      </c>
      <c r="AG301" s="52">
        <v>0</v>
      </c>
      <c r="AH301" s="52">
        <v>0</v>
      </c>
      <c r="AI301" s="53"/>
      <c r="AJ301" s="53"/>
      <c r="AK301" s="53"/>
      <c r="AL301" s="53"/>
      <c r="AM301" s="52">
        <f>AN301+AO301+AP301</f>
        <v>0</v>
      </c>
      <c r="AN301" s="52">
        <v>0</v>
      </c>
      <c r="AO301" s="52">
        <v>0</v>
      </c>
      <c r="AP301" s="52">
        <v>0</v>
      </c>
      <c r="AQ301" s="52">
        <f>AR301+AS301+AT301+AU301</f>
        <v>0</v>
      </c>
      <c r="AR301" s="52">
        <v>0</v>
      </c>
      <c r="AS301" s="52">
        <v>0</v>
      </c>
      <c r="AT301" s="52">
        <v>0</v>
      </c>
      <c r="AU301" s="52"/>
      <c r="AV301" s="56">
        <v>0</v>
      </c>
      <c r="AW301" s="53">
        <v>0</v>
      </c>
      <c r="AX301" s="53">
        <v>0</v>
      </c>
      <c r="AY301" s="58"/>
    </row>
    <row r="302" spans="1:51" ht="63.75" customHeight="1" x14ac:dyDescent="0.25">
      <c r="A302" s="143">
        <f t="shared" si="9"/>
        <v>290</v>
      </c>
      <c r="B302" s="157" t="s">
        <v>413</v>
      </c>
      <c r="C302" s="52"/>
      <c r="D302" s="52">
        <f>E302+G302+H302+I302+K302+L302+M302+O302</f>
        <v>31</v>
      </c>
      <c r="E302" s="52"/>
      <c r="F302" s="53"/>
      <c r="G302" s="53"/>
      <c r="H302" s="52"/>
      <c r="I302" s="52"/>
      <c r="J302" s="52"/>
      <c r="K302" s="53"/>
      <c r="L302" s="53"/>
      <c r="M302" s="52">
        <v>31</v>
      </c>
      <c r="N302" s="52">
        <v>125</v>
      </c>
      <c r="O302" s="52">
        <v>0</v>
      </c>
      <c r="P302" s="52"/>
      <c r="Q302" s="52">
        <f>R302+S302+T302+U302+W302+X302+Y302+Z302+AA302+AB302+AC302+AD302+AE302+AG302</f>
        <v>462</v>
      </c>
      <c r="R302" s="52"/>
      <c r="S302" s="156"/>
      <c r="T302" s="156"/>
      <c r="U302" s="52">
        <v>462</v>
      </c>
      <c r="V302" s="52">
        <v>4347</v>
      </c>
      <c r="W302" s="52">
        <v>0</v>
      </c>
      <c r="X302" s="53"/>
      <c r="Y302" s="52">
        <v>0</v>
      </c>
      <c r="Z302" s="52">
        <v>0</v>
      </c>
      <c r="AA302" s="52">
        <v>0</v>
      </c>
      <c r="AB302" s="52">
        <v>0</v>
      </c>
      <c r="AC302" s="52">
        <v>0</v>
      </c>
      <c r="AD302" s="52">
        <v>0</v>
      </c>
      <c r="AE302" s="147">
        <v>0</v>
      </c>
      <c r="AF302" s="53">
        <v>0</v>
      </c>
      <c r="AG302" s="52">
        <v>0</v>
      </c>
      <c r="AH302" s="52">
        <v>0</v>
      </c>
      <c r="AI302" s="53"/>
      <c r="AJ302" s="53"/>
      <c r="AK302" s="53"/>
      <c r="AL302" s="53"/>
      <c r="AM302" s="52">
        <f>AN302+AO302+AP302</f>
        <v>0</v>
      </c>
      <c r="AN302" s="52">
        <v>0</v>
      </c>
      <c r="AO302" s="52">
        <v>0</v>
      </c>
      <c r="AP302" s="52">
        <v>0</v>
      </c>
      <c r="AQ302" s="52">
        <f>AR302+AS302+AT302+AU302</f>
        <v>0</v>
      </c>
      <c r="AR302" s="52">
        <v>0</v>
      </c>
      <c r="AS302" s="52">
        <v>0</v>
      </c>
      <c r="AT302" s="52">
        <v>0</v>
      </c>
      <c r="AU302" s="52"/>
      <c r="AV302" s="56">
        <v>0</v>
      </c>
      <c r="AW302" s="53">
        <v>0</v>
      </c>
      <c r="AX302" s="53">
        <v>0</v>
      </c>
      <c r="AY302" s="58"/>
    </row>
    <row r="303" spans="1:51" ht="27" customHeight="1" x14ac:dyDescent="0.25">
      <c r="A303" s="143">
        <f t="shared" si="9"/>
        <v>291</v>
      </c>
      <c r="B303" s="157" t="s">
        <v>414</v>
      </c>
      <c r="C303" s="60"/>
      <c r="D303" s="52">
        <f>E303+G303+H303+I303+K303+L303+M303+O303</f>
        <v>0</v>
      </c>
      <c r="E303" s="60"/>
      <c r="F303" s="60"/>
      <c r="G303" s="60"/>
      <c r="H303" s="60"/>
      <c r="I303" s="57"/>
      <c r="J303" s="57"/>
      <c r="K303" s="60"/>
      <c r="L303" s="60"/>
      <c r="M303" s="52">
        <v>0</v>
      </c>
      <c r="N303" s="52">
        <v>0</v>
      </c>
      <c r="O303" s="52">
        <v>0</v>
      </c>
      <c r="P303" s="52"/>
      <c r="Q303" s="52">
        <f>R303+S303+T303+U303+W303+X303+Y303+Z303+AA303+AB303+AC303+AD303+AE303+AG303</f>
        <v>0</v>
      </c>
      <c r="R303" s="60"/>
      <c r="S303" s="60"/>
      <c r="T303" s="60"/>
      <c r="U303" s="52">
        <v>0</v>
      </c>
      <c r="V303" s="52">
        <v>0</v>
      </c>
      <c r="W303" s="52">
        <v>0</v>
      </c>
      <c r="X303" s="53"/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147">
        <v>0</v>
      </c>
      <c r="AF303" s="53">
        <v>0</v>
      </c>
      <c r="AG303" s="52">
        <v>0</v>
      </c>
      <c r="AH303" s="52">
        <v>0</v>
      </c>
      <c r="AI303" s="60"/>
      <c r="AJ303" s="60"/>
      <c r="AK303" s="60"/>
      <c r="AL303" s="60"/>
      <c r="AM303" s="52">
        <f>AN303+AO303+AP303</f>
        <v>0</v>
      </c>
      <c r="AN303" s="52">
        <v>0</v>
      </c>
      <c r="AO303" s="52">
        <v>0</v>
      </c>
      <c r="AP303" s="52">
        <v>0</v>
      </c>
      <c r="AQ303" s="52">
        <f>AR303+AS303+AT303+AU303</f>
        <v>0</v>
      </c>
      <c r="AR303" s="52">
        <v>0</v>
      </c>
      <c r="AS303" s="52">
        <v>0</v>
      </c>
      <c r="AT303" s="52">
        <v>0</v>
      </c>
      <c r="AU303" s="52"/>
      <c r="AV303" s="56">
        <v>0</v>
      </c>
      <c r="AW303" s="53">
        <v>0</v>
      </c>
      <c r="AX303" s="53">
        <v>0</v>
      </c>
      <c r="AY303" s="58"/>
    </row>
    <row r="304" spans="1:51" ht="34.5" customHeight="1" x14ac:dyDescent="0.25">
      <c r="A304" s="143">
        <f t="shared" si="9"/>
        <v>292</v>
      </c>
      <c r="B304" s="157" t="s">
        <v>415</v>
      </c>
      <c r="C304" s="57"/>
      <c r="D304" s="52">
        <f>E304+G304+H304+I304+K304+L304+M304+O304</f>
        <v>31</v>
      </c>
      <c r="E304" s="57"/>
      <c r="F304" s="57"/>
      <c r="G304" s="57"/>
      <c r="H304" s="57"/>
      <c r="I304" s="57"/>
      <c r="J304" s="57"/>
      <c r="K304" s="57"/>
      <c r="L304" s="55"/>
      <c r="M304" s="52">
        <v>31</v>
      </c>
      <c r="N304" s="52">
        <v>125</v>
      </c>
      <c r="O304" s="52">
        <v>0</v>
      </c>
      <c r="P304" s="52"/>
      <c r="Q304" s="52">
        <f>R304+S304+T304+U304+W304+X304+Y304+Z304+AA304+AB304+AC304+AD304+AE304+AG304</f>
        <v>462</v>
      </c>
      <c r="R304" s="55"/>
      <c r="S304" s="57"/>
      <c r="T304" s="57"/>
      <c r="U304" s="52">
        <v>462</v>
      </c>
      <c r="V304" s="52">
        <v>4347</v>
      </c>
      <c r="W304" s="52">
        <v>0</v>
      </c>
      <c r="X304" s="53"/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147">
        <v>0</v>
      </c>
      <c r="AF304" s="53">
        <v>0</v>
      </c>
      <c r="AG304" s="52">
        <v>0</v>
      </c>
      <c r="AH304" s="52">
        <v>0</v>
      </c>
      <c r="AI304" s="57"/>
      <c r="AJ304" s="55"/>
      <c r="AK304" s="55"/>
      <c r="AL304" s="55"/>
      <c r="AM304" s="52">
        <f>AN304+AO304+AP304</f>
        <v>0</v>
      </c>
      <c r="AN304" s="52">
        <v>0</v>
      </c>
      <c r="AO304" s="52">
        <v>0</v>
      </c>
      <c r="AP304" s="52">
        <v>0</v>
      </c>
      <c r="AQ304" s="52">
        <f>AR304+AS304+AT304+AU304</f>
        <v>0</v>
      </c>
      <c r="AR304" s="52">
        <v>0</v>
      </c>
      <c r="AS304" s="52">
        <v>0</v>
      </c>
      <c r="AT304" s="52">
        <v>0</v>
      </c>
      <c r="AU304" s="52"/>
      <c r="AV304" s="56">
        <v>0</v>
      </c>
      <c r="AW304" s="53">
        <v>0</v>
      </c>
      <c r="AX304" s="53">
        <v>0</v>
      </c>
      <c r="AY304" s="58"/>
    </row>
    <row r="305" spans="1:51" ht="26.25" customHeight="1" x14ac:dyDescent="0.25">
      <c r="A305" s="143">
        <f t="shared" si="9"/>
        <v>293</v>
      </c>
      <c r="B305" s="157" t="s">
        <v>416</v>
      </c>
      <c r="C305" s="59"/>
      <c r="D305" s="52">
        <f>E305+G305+H305+I305+K305+L305+M305+O305</f>
        <v>0</v>
      </c>
      <c r="E305" s="163"/>
      <c r="F305" s="164"/>
      <c r="G305" s="164"/>
      <c r="H305" s="163"/>
      <c r="I305" s="163"/>
      <c r="J305" s="163"/>
      <c r="K305" s="164"/>
      <c r="L305" s="164"/>
      <c r="M305" s="52">
        <v>0</v>
      </c>
      <c r="N305" s="52">
        <v>0</v>
      </c>
      <c r="O305" s="52">
        <v>0</v>
      </c>
      <c r="P305" s="52"/>
      <c r="Q305" s="52">
        <f>R305+S305+T305+U305+W305+X305+Y305+Z305+AA305+AB305+AC305+AD305+AE305+AG305</f>
        <v>100</v>
      </c>
      <c r="R305" s="163"/>
      <c r="S305" s="164"/>
      <c r="T305" s="164"/>
      <c r="U305" s="52">
        <v>0</v>
      </c>
      <c r="V305" s="52">
        <v>0</v>
      </c>
      <c r="W305" s="52">
        <v>0</v>
      </c>
      <c r="X305" s="53"/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165">
        <v>100</v>
      </c>
      <c r="AF305" s="53">
        <v>0</v>
      </c>
      <c r="AG305" s="52">
        <v>0</v>
      </c>
      <c r="AH305" s="52">
        <v>0</v>
      </c>
      <c r="AI305" s="164"/>
      <c r="AJ305" s="164"/>
      <c r="AK305" s="164"/>
      <c r="AL305" s="164"/>
      <c r="AM305" s="52">
        <f>AN305+AO305+AP305</f>
        <v>0</v>
      </c>
      <c r="AN305" s="52">
        <v>0</v>
      </c>
      <c r="AO305" s="52">
        <v>0</v>
      </c>
      <c r="AP305" s="52">
        <v>0</v>
      </c>
      <c r="AQ305" s="52">
        <f>AR305+AS305+AT305+AU305</f>
        <v>0</v>
      </c>
      <c r="AR305" s="52">
        <v>0</v>
      </c>
      <c r="AS305" s="52">
        <v>0</v>
      </c>
      <c r="AT305" s="52">
        <v>0</v>
      </c>
      <c r="AU305" s="52"/>
      <c r="AV305" s="56">
        <v>0</v>
      </c>
      <c r="AW305" s="53">
        <v>0</v>
      </c>
      <c r="AX305" s="53">
        <v>0</v>
      </c>
      <c r="AY305" s="58"/>
    </row>
    <row r="306" spans="1:51" ht="44.25" customHeight="1" x14ac:dyDescent="0.25">
      <c r="A306" s="143">
        <f t="shared" si="9"/>
        <v>294</v>
      </c>
      <c r="B306" s="157" t="s">
        <v>417</v>
      </c>
      <c r="C306" s="62"/>
      <c r="D306" s="52">
        <f>E306+G306+H306+I306+K306+L306+M306+O306</f>
        <v>0</v>
      </c>
      <c r="E306" s="166"/>
      <c r="F306" s="166"/>
      <c r="G306" s="166"/>
      <c r="H306" s="166"/>
      <c r="I306" s="166"/>
      <c r="J306" s="166"/>
      <c r="K306" s="166"/>
      <c r="L306" s="166"/>
      <c r="M306" s="52">
        <v>0</v>
      </c>
      <c r="N306" s="52">
        <v>0</v>
      </c>
      <c r="O306" s="52">
        <v>0</v>
      </c>
      <c r="P306" s="52"/>
      <c r="Q306" s="52">
        <f>R306+S306+T306+U306+W306+X306+Y306+Z306+AA306+AB306+AC306+AD306+AE306+AG306</f>
        <v>0</v>
      </c>
      <c r="R306" s="166"/>
      <c r="S306" s="166"/>
      <c r="T306" s="166"/>
      <c r="U306" s="52">
        <v>0</v>
      </c>
      <c r="V306" s="52">
        <v>0</v>
      </c>
      <c r="W306" s="52">
        <v>0</v>
      </c>
      <c r="X306" s="53"/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147">
        <v>0</v>
      </c>
      <c r="AF306" s="53">
        <v>0</v>
      </c>
      <c r="AG306" s="52">
        <v>0</v>
      </c>
      <c r="AH306" s="52">
        <v>0</v>
      </c>
      <c r="AI306" s="166"/>
      <c r="AJ306" s="166"/>
      <c r="AK306" s="166"/>
      <c r="AL306" s="166"/>
      <c r="AM306" s="52">
        <f>AN306+AO306+AP306</f>
        <v>0</v>
      </c>
      <c r="AN306" s="52">
        <v>0</v>
      </c>
      <c r="AO306" s="52">
        <v>0</v>
      </c>
      <c r="AP306" s="52">
        <v>0</v>
      </c>
      <c r="AQ306" s="52">
        <f>AR306+AS306+AT306+AU306</f>
        <v>50</v>
      </c>
      <c r="AR306" s="52">
        <v>50</v>
      </c>
      <c r="AS306" s="52">
        <v>0</v>
      </c>
      <c r="AT306" s="52">
        <v>0</v>
      </c>
      <c r="AU306" s="52"/>
      <c r="AV306" s="56">
        <v>0</v>
      </c>
      <c r="AW306" s="53">
        <v>0</v>
      </c>
      <c r="AX306" s="53">
        <v>0</v>
      </c>
      <c r="AY306" s="58"/>
    </row>
    <row r="307" spans="1:51" ht="72" x14ac:dyDescent="0.25">
      <c r="A307" s="143">
        <f t="shared" si="9"/>
        <v>295</v>
      </c>
      <c r="B307" s="157" t="s">
        <v>418</v>
      </c>
      <c r="C307" s="59"/>
      <c r="D307" s="52">
        <f>E307+G307+H307+I307+K307+L307+M307+O307</f>
        <v>31</v>
      </c>
      <c r="E307" s="62"/>
      <c r="F307" s="61"/>
      <c r="G307" s="61"/>
      <c r="H307" s="61"/>
      <c r="I307" s="61"/>
      <c r="J307" s="61"/>
      <c r="K307" s="61"/>
      <c r="L307" s="61"/>
      <c r="M307" s="52">
        <v>31</v>
      </c>
      <c r="N307" s="52">
        <v>125</v>
      </c>
      <c r="O307" s="52">
        <v>0</v>
      </c>
      <c r="P307" s="52"/>
      <c r="Q307" s="52">
        <f>R307+S307+T307+U307+W307+X307+Y307+Z307+AA307+AB307+AC307+AD307+AE307+AG307</f>
        <v>462</v>
      </c>
      <c r="R307" s="167"/>
      <c r="S307" s="164"/>
      <c r="T307" s="164"/>
      <c r="U307" s="52">
        <v>462</v>
      </c>
      <c r="V307" s="52">
        <v>4347</v>
      </c>
      <c r="W307" s="52">
        <v>0</v>
      </c>
      <c r="X307" s="53"/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147">
        <v>0</v>
      </c>
      <c r="AF307" s="53">
        <v>0</v>
      </c>
      <c r="AG307" s="52">
        <v>0</v>
      </c>
      <c r="AH307" s="52">
        <v>0</v>
      </c>
      <c r="AI307" s="164"/>
      <c r="AJ307" s="164"/>
      <c r="AK307" s="164"/>
      <c r="AL307" s="164"/>
      <c r="AM307" s="52">
        <f>AN307+AO307+AP307</f>
        <v>0</v>
      </c>
      <c r="AN307" s="52">
        <v>0</v>
      </c>
      <c r="AO307" s="52">
        <v>0</v>
      </c>
      <c r="AP307" s="52">
        <v>0</v>
      </c>
      <c r="AQ307" s="52">
        <f>AR307+AS307+AT307+AU307</f>
        <v>0</v>
      </c>
      <c r="AR307" s="52">
        <v>0</v>
      </c>
      <c r="AS307" s="52">
        <v>0</v>
      </c>
      <c r="AT307" s="52">
        <v>0</v>
      </c>
      <c r="AU307" s="52"/>
      <c r="AV307" s="56">
        <v>0</v>
      </c>
      <c r="AW307" s="53">
        <v>0</v>
      </c>
      <c r="AX307" s="53">
        <v>0</v>
      </c>
      <c r="AY307" s="58"/>
    </row>
    <row r="308" spans="1:51" ht="37.5" customHeight="1" x14ac:dyDescent="0.25">
      <c r="A308" s="143">
        <f t="shared" si="9"/>
        <v>296</v>
      </c>
      <c r="B308" s="157" t="s">
        <v>419</v>
      </c>
      <c r="C308" s="168"/>
      <c r="D308" s="52">
        <f>E308+G308+H308+I308+K308+L308+M308+O308</f>
        <v>31</v>
      </c>
      <c r="E308" s="168"/>
      <c r="F308" s="168"/>
      <c r="G308" s="168"/>
      <c r="H308" s="168"/>
      <c r="I308" s="168"/>
      <c r="J308" s="168"/>
      <c r="K308" s="168"/>
      <c r="L308" s="168"/>
      <c r="M308" s="52">
        <v>31</v>
      </c>
      <c r="N308" s="52">
        <v>125</v>
      </c>
      <c r="O308" s="52">
        <v>0</v>
      </c>
      <c r="P308" s="52"/>
      <c r="Q308" s="52">
        <f>R308+S308+T308+U308+W308+X308+Y308+Z308+AA308+AB308+AC308+AD308+AE308+AG308</f>
        <v>462</v>
      </c>
      <c r="R308" s="168"/>
      <c r="S308" s="168"/>
      <c r="T308" s="168"/>
      <c r="U308" s="52">
        <v>462</v>
      </c>
      <c r="V308" s="52">
        <v>4347</v>
      </c>
      <c r="W308" s="52">
        <v>0</v>
      </c>
      <c r="X308" s="53"/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147">
        <v>0</v>
      </c>
      <c r="AF308" s="53">
        <v>0</v>
      </c>
      <c r="AG308" s="52">
        <v>0</v>
      </c>
      <c r="AH308" s="52">
        <v>0</v>
      </c>
      <c r="AI308" s="168"/>
      <c r="AJ308" s="168"/>
      <c r="AK308" s="168"/>
      <c r="AL308" s="168"/>
      <c r="AM308" s="52">
        <f>AN308+AO308+AP308</f>
        <v>0</v>
      </c>
      <c r="AN308" s="52">
        <v>0</v>
      </c>
      <c r="AO308" s="52">
        <v>0</v>
      </c>
      <c r="AP308" s="52">
        <v>0</v>
      </c>
      <c r="AQ308" s="52">
        <f>AR308+AS308+AT308+AU308</f>
        <v>0</v>
      </c>
      <c r="AR308" s="52">
        <v>0</v>
      </c>
      <c r="AS308" s="52">
        <v>0</v>
      </c>
      <c r="AT308" s="52">
        <v>0</v>
      </c>
      <c r="AU308" s="52"/>
      <c r="AV308" s="56">
        <v>0</v>
      </c>
      <c r="AW308" s="53">
        <v>0</v>
      </c>
      <c r="AX308" s="53">
        <v>0</v>
      </c>
      <c r="AY308" s="58"/>
    </row>
    <row r="309" spans="1:51" ht="44.25" customHeight="1" x14ac:dyDescent="0.25">
      <c r="A309" s="143">
        <f t="shared" si="9"/>
        <v>297</v>
      </c>
      <c r="B309" s="157" t="s">
        <v>420</v>
      </c>
      <c r="C309" s="168"/>
      <c r="D309" s="52">
        <f>E309+G309+H309+I309+K309+L309+M309+O309</f>
        <v>31</v>
      </c>
      <c r="E309" s="168"/>
      <c r="F309" s="64"/>
      <c r="G309" s="64"/>
      <c r="H309" s="168"/>
      <c r="I309" s="168"/>
      <c r="J309" s="63"/>
      <c r="K309" s="64"/>
      <c r="L309" s="64"/>
      <c r="M309" s="52">
        <v>31</v>
      </c>
      <c r="N309" s="52">
        <v>125</v>
      </c>
      <c r="O309" s="52">
        <v>0</v>
      </c>
      <c r="P309" s="52"/>
      <c r="Q309" s="52">
        <f>R309+S309+T309+U309+W309+X309+Y309+Z309+AA309+AB309+AC309+AD309+AE309+AG309</f>
        <v>462</v>
      </c>
      <c r="R309" s="168"/>
      <c r="S309" s="64"/>
      <c r="T309" s="64"/>
      <c r="U309" s="52">
        <v>462</v>
      </c>
      <c r="V309" s="52">
        <v>4347</v>
      </c>
      <c r="W309" s="52">
        <v>0</v>
      </c>
      <c r="X309" s="53"/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147">
        <v>0</v>
      </c>
      <c r="AF309" s="53">
        <v>0</v>
      </c>
      <c r="AG309" s="52">
        <v>0</v>
      </c>
      <c r="AH309" s="52">
        <v>0</v>
      </c>
      <c r="AI309" s="64"/>
      <c r="AJ309" s="64"/>
      <c r="AK309" s="64"/>
      <c r="AL309" s="64"/>
      <c r="AM309" s="52">
        <f>AN309+AO309+AP309</f>
        <v>0</v>
      </c>
      <c r="AN309" s="52">
        <v>0</v>
      </c>
      <c r="AO309" s="52">
        <v>0</v>
      </c>
      <c r="AP309" s="52">
        <v>0</v>
      </c>
      <c r="AQ309" s="52">
        <f>AR309+AS309+AT309+AU309</f>
        <v>0</v>
      </c>
      <c r="AR309" s="52">
        <v>0</v>
      </c>
      <c r="AS309" s="52">
        <v>0</v>
      </c>
      <c r="AT309" s="52">
        <v>0</v>
      </c>
      <c r="AU309" s="52"/>
      <c r="AV309" s="56">
        <v>0</v>
      </c>
      <c r="AW309" s="53">
        <v>0</v>
      </c>
      <c r="AX309" s="53">
        <v>0</v>
      </c>
      <c r="AY309" s="58"/>
    </row>
    <row r="310" spans="1:51" ht="36" x14ac:dyDescent="0.25">
      <c r="A310" s="143">
        <f t="shared" si="9"/>
        <v>298</v>
      </c>
      <c r="B310" s="157" t="s">
        <v>421</v>
      </c>
      <c r="C310" s="168"/>
      <c r="D310" s="52">
        <f>E310+G310+H310+I310+K310+L310+M310+O310</f>
        <v>31</v>
      </c>
      <c r="E310" s="168"/>
      <c r="F310" s="63"/>
      <c r="G310" s="63"/>
      <c r="H310" s="168"/>
      <c r="I310" s="168"/>
      <c r="J310" s="168"/>
      <c r="K310" s="168"/>
      <c r="L310" s="63"/>
      <c r="M310" s="52">
        <v>31</v>
      </c>
      <c r="N310" s="52">
        <v>125</v>
      </c>
      <c r="O310" s="52">
        <v>0</v>
      </c>
      <c r="P310" s="52"/>
      <c r="Q310" s="52">
        <f>R310+S310+T310+U310+W310+X310+Y310+Z310+AA310+AB310+AC310+AD310+AE310+AG310</f>
        <v>462</v>
      </c>
      <c r="R310" s="168"/>
      <c r="S310" s="64"/>
      <c r="T310" s="168"/>
      <c r="U310" s="52">
        <v>462</v>
      </c>
      <c r="V310" s="52">
        <v>4347</v>
      </c>
      <c r="W310" s="52">
        <v>0</v>
      </c>
      <c r="X310" s="53"/>
      <c r="Y310" s="52">
        <v>0</v>
      </c>
      <c r="Z310" s="52">
        <v>0</v>
      </c>
      <c r="AA310" s="52">
        <v>0</v>
      </c>
      <c r="AB310" s="52">
        <v>0</v>
      </c>
      <c r="AC310" s="52">
        <v>0</v>
      </c>
      <c r="AD310" s="52">
        <v>0</v>
      </c>
      <c r="AE310" s="147">
        <v>0</v>
      </c>
      <c r="AF310" s="53">
        <v>0</v>
      </c>
      <c r="AG310" s="52">
        <v>0</v>
      </c>
      <c r="AH310" s="52">
        <v>0</v>
      </c>
      <c r="AI310" s="168"/>
      <c r="AJ310" s="63"/>
      <c r="AK310" s="63"/>
      <c r="AL310" s="63"/>
      <c r="AM310" s="52">
        <f>AN310+AO310+AP310</f>
        <v>0</v>
      </c>
      <c r="AN310" s="52">
        <v>0</v>
      </c>
      <c r="AO310" s="52">
        <v>0</v>
      </c>
      <c r="AP310" s="52">
        <v>0</v>
      </c>
      <c r="AQ310" s="52">
        <f>AR310+AS310+AT310+AU310</f>
        <v>0</v>
      </c>
      <c r="AR310" s="52">
        <v>0</v>
      </c>
      <c r="AS310" s="52">
        <v>0</v>
      </c>
      <c r="AT310" s="52">
        <v>0</v>
      </c>
      <c r="AU310" s="52"/>
      <c r="AV310" s="56">
        <v>0</v>
      </c>
      <c r="AW310" s="53">
        <v>0</v>
      </c>
      <c r="AX310" s="53">
        <v>0</v>
      </c>
      <c r="AY310" s="58"/>
    </row>
    <row r="311" spans="1:51" ht="36" x14ac:dyDescent="0.25">
      <c r="A311" s="143">
        <f t="shared" si="9"/>
        <v>299</v>
      </c>
      <c r="B311" s="157" t="s">
        <v>422</v>
      </c>
      <c r="C311" s="59"/>
      <c r="D311" s="52">
        <f>E311+G311+H311+I311+K311+L311+M311+O311</f>
        <v>31</v>
      </c>
      <c r="E311" s="163"/>
      <c r="F311" s="163"/>
      <c r="G311" s="163"/>
      <c r="H311" s="163"/>
      <c r="I311" s="163"/>
      <c r="J311" s="163"/>
      <c r="K311" s="163"/>
      <c r="L311" s="163"/>
      <c r="M311" s="52">
        <v>31</v>
      </c>
      <c r="N311" s="52">
        <v>125</v>
      </c>
      <c r="O311" s="52">
        <v>0</v>
      </c>
      <c r="P311" s="52"/>
      <c r="Q311" s="52">
        <f>R311+S311+T311+U311+W311+X311+Y311+Z311+AA311+AB311+AC311+AD311+AE311+AG311</f>
        <v>462</v>
      </c>
      <c r="R311" s="163"/>
      <c r="S311" s="163"/>
      <c r="T311" s="163"/>
      <c r="U311" s="52">
        <v>462</v>
      </c>
      <c r="V311" s="52">
        <v>4347</v>
      </c>
      <c r="W311" s="52">
        <v>0</v>
      </c>
      <c r="X311" s="53"/>
      <c r="Y311" s="52">
        <v>0</v>
      </c>
      <c r="Z311" s="52">
        <v>0</v>
      </c>
      <c r="AA311" s="52">
        <v>0</v>
      </c>
      <c r="AB311" s="52">
        <v>0</v>
      </c>
      <c r="AC311" s="52">
        <v>0</v>
      </c>
      <c r="AD311" s="52">
        <v>0</v>
      </c>
      <c r="AE311" s="147">
        <v>0</v>
      </c>
      <c r="AF311" s="53">
        <v>0</v>
      </c>
      <c r="AG311" s="52">
        <v>0</v>
      </c>
      <c r="AH311" s="52">
        <v>0</v>
      </c>
      <c r="AI311" s="163"/>
      <c r="AJ311" s="163"/>
      <c r="AK311" s="163"/>
      <c r="AL311" s="163"/>
      <c r="AM311" s="52">
        <f>AN311+AO311+AP311</f>
        <v>0</v>
      </c>
      <c r="AN311" s="52">
        <v>0</v>
      </c>
      <c r="AO311" s="52">
        <v>0</v>
      </c>
      <c r="AP311" s="52">
        <v>0</v>
      </c>
      <c r="AQ311" s="52">
        <f>AR311+AS311+AT311+AU311</f>
        <v>0</v>
      </c>
      <c r="AR311" s="52">
        <v>0</v>
      </c>
      <c r="AS311" s="52">
        <v>0</v>
      </c>
      <c r="AT311" s="52">
        <v>0</v>
      </c>
      <c r="AU311" s="52"/>
      <c r="AV311" s="56">
        <v>0</v>
      </c>
      <c r="AW311" s="53">
        <v>0</v>
      </c>
      <c r="AX311" s="53">
        <v>0</v>
      </c>
      <c r="AY311" s="58"/>
    </row>
    <row r="312" spans="1:51" ht="27" customHeight="1" x14ac:dyDescent="0.25">
      <c r="A312" s="143">
        <f t="shared" si="9"/>
        <v>300</v>
      </c>
      <c r="B312" s="157" t="s">
        <v>423</v>
      </c>
      <c r="C312" s="59"/>
      <c r="D312" s="52">
        <f>E312+G312+H312+I312+K312+L312+M312+O312</f>
        <v>0</v>
      </c>
      <c r="E312" s="169"/>
      <c r="F312" s="163"/>
      <c r="G312" s="163"/>
      <c r="H312" s="163"/>
      <c r="I312" s="163"/>
      <c r="J312" s="163"/>
      <c r="K312" s="163"/>
      <c r="L312" s="163"/>
      <c r="M312" s="52">
        <v>0</v>
      </c>
      <c r="N312" s="52">
        <v>0</v>
      </c>
      <c r="O312" s="52">
        <v>0</v>
      </c>
      <c r="P312" s="52"/>
      <c r="Q312" s="52">
        <f>R312+S312+T312+U312+W312+X312+Y312+Z312+AA312+AB312+AC312+AD312+AE312+AG312</f>
        <v>1000</v>
      </c>
      <c r="R312" s="163"/>
      <c r="S312" s="163"/>
      <c r="T312" s="163"/>
      <c r="U312" s="52">
        <v>0</v>
      </c>
      <c r="V312" s="52">
        <v>0</v>
      </c>
      <c r="W312" s="52">
        <v>0</v>
      </c>
      <c r="X312" s="53"/>
      <c r="Y312" s="52">
        <v>0</v>
      </c>
      <c r="Z312" s="52">
        <v>1000</v>
      </c>
      <c r="AA312" s="52">
        <v>0</v>
      </c>
      <c r="AB312" s="52">
        <v>0</v>
      </c>
      <c r="AC312" s="52">
        <v>0</v>
      </c>
      <c r="AD312" s="52">
        <v>0</v>
      </c>
      <c r="AE312" s="147">
        <v>0</v>
      </c>
      <c r="AF312" s="53">
        <v>0</v>
      </c>
      <c r="AG312" s="52">
        <v>0</v>
      </c>
      <c r="AH312" s="52">
        <v>0</v>
      </c>
      <c r="AI312" s="163"/>
      <c r="AJ312" s="163"/>
      <c r="AK312" s="163"/>
      <c r="AL312" s="163"/>
      <c r="AM312" s="52">
        <f>AN312+AO312+AP312</f>
        <v>0</v>
      </c>
      <c r="AN312" s="52">
        <v>0</v>
      </c>
      <c r="AO312" s="52">
        <v>0</v>
      </c>
      <c r="AP312" s="52">
        <v>0</v>
      </c>
      <c r="AQ312" s="52">
        <f>AR312+AS312+AT312+AU312</f>
        <v>0</v>
      </c>
      <c r="AR312" s="52">
        <v>0</v>
      </c>
      <c r="AS312" s="52">
        <v>0</v>
      </c>
      <c r="AT312" s="52">
        <v>0</v>
      </c>
      <c r="AU312" s="52"/>
      <c r="AV312" s="56">
        <v>0</v>
      </c>
      <c r="AW312" s="53">
        <v>0</v>
      </c>
      <c r="AX312" s="53">
        <v>0</v>
      </c>
      <c r="AY312" s="58"/>
    </row>
    <row r="313" spans="1:51" ht="24.75" customHeight="1" x14ac:dyDescent="0.25">
      <c r="A313" s="143">
        <f t="shared" si="9"/>
        <v>301</v>
      </c>
      <c r="B313" s="157" t="s">
        <v>424</v>
      </c>
      <c r="C313" s="59"/>
      <c r="D313" s="52">
        <f>E313+G313+H313+I313+K313+L313+M313+O313</f>
        <v>31</v>
      </c>
      <c r="E313" s="169"/>
      <c r="F313" s="163"/>
      <c r="G313" s="163"/>
      <c r="H313" s="163"/>
      <c r="I313" s="163"/>
      <c r="J313" s="163"/>
      <c r="K313" s="163"/>
      <c r="L313" s="163"/>
      <c r="M313" s="52">
        <v>31</v>
      </c>
      <c r="N313" s="52">
        <v>125</v>
      </c>
      <c r="O313" s="52">
        <v>0</v>
      </c>
      <c r="P313" s="52"/>
      <c r="Q313" s="52">
        <f>R313+S313+T313+U313+W313+X313+Y313+Z313+AA313+AB313+AC313+AD313+AE313+AG313</f>
        <v>462</v>
      </c>
      <c r="R313" s="163"/>
      <c r="S313" s="163"/>
      <c r="T313" s="163"/>
      <c r="U313" s="52">
        <v>462</v>
      </c>
      <c r="V313" s="52">
        <v>4347</v>
      </c>
      <c r="W313" s="52">
        <v>0</v>
      </c>
      <c r="X313" s="53"/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147">
        <v>0</v>
      </c>
      <c r="AF313" s="53">
        <v>0</v>
      </c>
      <c r="AG313" s="52">
        <v>0</v>
      </c>
      <c r="AH313" s="52">
        <v>0</v>
      </c>
      <c r="AI313" s="163"/>
      <c r="AJ313" s="163"/>
      <c r="AK313" s="163"/>
      <c r="AL313" s="163"/>
      <c r="AM313" s="52">
        <f>AN313+AO313+AP313</f>
        <v>0</v>
      </c>
      <c r="AN313" s="52">
        <v>0</v>
      </c>
      <c r="AO313" s="52">
        <v>0</v>
      </c>
      <c r="AP313" s="52">
        <v>0</v>
      </c>
      <c r="AQ313" s="52">
        <f>AR313+AS313+AT313+AU313</f>
        <v>0</v>
      </c>
      <c r="AR313" s="52">
        <v>0</v>
      </c>
      <c r="AS313" s="52">
        <v>0</v>
      </c>
      <c r="AT313" s="52">
        <v>0</v>
      </c>
      <c r="AU313" s="52"/>
      <c r="AV313" s="56">
        <v>0</v>
      </c>
      <c r="AW313" s="53">
        <v>0</v>
      </c>
      <c r="AX313" s="53">
        <v>0</v>
      </c>
      <c r="AY313" s="58"/>
    </row>
    <row r="314" spans="1:51" ht="27" customHeight="1" x14ac:dyDescent="0.25">
      <c r="A314" s="143">
        <f t="shared" si="9"/>
        <v>302</v>
      </c>
      <c r="B314" s="157" t="s">
        <v>425</v>
      </c>
      <c r="C314" s="59"/>
      <c r="D314" s="52">
        <f>E314+G314+H314+I314+K314+L314+M314+O314</f>
        <v>31</v>
      </c>
      <c r="E314" s="163"/>
      <c r="F314" s="163"/>
      <c r="G314" s="163"/>
      <c r="H314" s="163"/>
      <c r="I314" s="163"/>
      <c r="J314" s="163"/>
      <c r="K314" s="163"/>
      <c r="L314" s="163"/>
      <c r="M314" s="52">
        <v>31</v>
      </c>
      <c r="N314" s="52">
        <v>125</v>
      </c>
      <c r="O314" s="52">
        <v>0</v>
      </c>
      <c r="P314" s="52"/>
      <c r="Q314" s="52">
        <f>R314+S314+T314+U314+W314+X314+Y314+Z314+AA314+AB314+AC314+AD314+AE314+AG314</f>
        <v>462</v>
      </c>
      <c r="R314" s="163"/>
      <c r="S314" s="163"/>
      <c r="T314" s="163"/>
      <c r="U314" s="52">
        <v>462</v>
      </c>
      <c r="V314" s="52">
        <v>4347</v>
      </c>
      <c r="W314" s="52">
        <v>0</v>
      </c>
      <c r="X314" s="53"/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147">
        <v>0</v>
      </c>
      <c r="AF314" s="53">
        <v>0</v>
      </c>
      <c r="AG314" s="52">
        <v>0</v>
      </c>
      <c r="AH314" s="52">
        <v>0</v>
      </c>
      <c r="AI314" s="163"/>
      <c r="AJ314" s="163"/>
      <c r="AK314" s="163"/>
      <c r="AL314" s="163"/>
      <c r="AM314" s="52">
        <f>AN314+AO314+AP314</f>
        <v>0</v>
      </c>
      <c r="AN314" s="52">
        <v>0</v>
      </c>
      <c r="AO314" s="52">
        <v>0</v>
      </c>
      <c r="AP314" s="52">
        <v>0</v>
      </c>
      <c r="AQ314" s="52">
        <f>AR314+AS314+AT314+AU314</f>
        <v>0</v>
      </c>
      <c r="AR314" s="52">
        <v>0</v>
      </c>
      <c r="AS314" s="52">
        <v>0</v>
      </c>
      <c r="AT314" s="52">
        <v>0</v>
      </c>
      <c r="AU314" s="52"/>
      <c r="AV314" s="56">
        <v>0</v>
      </c>
      <c r="AW314" s="53">
        <v>0</v>
      </c>
      <c r="AX314" s="53">
        <v>0</v>
      </c>
      <c r="AY314" s="58"/>
    </row>
    <row r="315" spans="1:51" ht="29.25" customHeight="1" x14ac:dyDescent="0.25">
      <c r="A315" s="143">
        <f t="shared" si="9"/>
        <v>303</v>
      </c>
      <c r="B315" s="157" t="s">
        <v>426</v>
      </c>
      <c r="C315" s="59"/>
      <c r="D315" s="52">
        <f>E315+G315+H315+I315+K315+L315+M315+O315</f>
        <v>31</v>
      </c>
      <c r="E315" s="163"/>
      <c r="F315" s="163"/>
      <c r="G315" s="163"/>
      <c r="H315" s="163"/>
      <c r="I315" s="163"/>
      <c r="J315" s="163"/>
      <c r="K315" s="163"/>
      <c r="L315" s="163"/>
      <c r="M315" s="52">
        <v>31</v>
      </c>
      <c r="N315" s="52">
        <v>125</v>
      </c>
      <c r="O315" s="52">
        <v>0</v>
      </c>
      <c r="P315" s="52"/>
      <c r="Q315" s="52">
        <f>R315+S315+T315+U315+W315+X315+Y315+Z315+AA315+AB315+AC315+AD315+AE315+AG315</f>
        <v>462</v>
      </c>
      <c r="R315" s="163"/>
      <c r="S315" s="163"/>
      <c r="T315" s="163"/>
      <c r="U315" s="52">
        <v>462</v>
      </c>
      <c r="V315" s="52">
        <v>4347</v>
      </c>
      <c r="W315" s="52">
        <v>0</v>
      </c>
      <c r="X315" s="53"/>
      <c r="Y315" s="52">
        <v>0</v>
      </c>
      <c r="Z315" s="52">
        <v>0</v>
      </c>
      <c r="AA315" s="52">
        <v>0</v>
      </c>
      <c r="AB315" s="52">
        <v>0</v>
      </c>
      <c r="AC315" s="52">
        <v>0</v>
      </c>
      <c r="AD315" s="52">
        <v>0</v>
      </c>
      <c r="AE315" s="147">
        <v>0</v>
      </c>
      <c r="AF315" s="53">
        <v>0</v>
      </c>
      <c r="AG315" s="52">
        <v>0</v>
      </c>
      <c r="AH315" s="52">
        <v>0</v>
      </c>
      <c r="AI315" s="163"/>
      <c r="AJ315" s="163"/>
      <c r="AK315" s="163"/>
      <c r="AL315" s="163"/>
      <c r="AM315" s="52">
        <f>AN315+AO315+AP315</f>
        <v>0</v>
      </c>
      <c r="AN315" s="52">
        <v>0</v>
      </c>
      <c r="AO315" s="52">
        <v>0</v>
      </c>
      <c r="AP315" s="52">
        <v>0</v>
      </c>
      <c r="AQ315" s="52">
        <f>AR315+AS315+AT315+AU315</f>
        <v>0</v>
      </c>
      <c r="AR315" s="52">
        <v>0</v>
      </c>
      <c r="AS315" s="52">
        <v>0</v>
      </c>
      <c r="AT315" s="52">
        <v>0</v>
      </c>
      <c r="AU315" s="52"/>
      <c r="AV315" s="56">
        <v>0</v>
      </c>
      <c r="AW315" s="53">
        <v>0</v>
      </c>
      <c r="AX315" s="53">
        <v>0</v>
      </c>
      <c r="AY315" s="58"/>
    </row>
    <row r="316" spans="1:51" ht="44.25" customHeight="1" x14ac:dyDescent="0.25">
      <c r="A316" s="143">
        <f t="shared" si="9"/>
        <v>304</v>
      </c>
      <c r="B316" s="157" t="s">
        <v>427</v>
      </c>
      <c r="C316" s="59"/>
      <c r="D316" s="52">
        <f>E316+G316+H316+I316+K316+L316+M316+O316</f>
        <v>31</v>
      </c>
      <c r="E316" s="163"/>
      <c r="F316" s="163"/>
      <c r="G316" s="163"/>
      <c r="H316" s="163"/>
      <c r="I316" s="163"/>
      <c r="J316" s="163"/>
      <c r="K316" s="163"/>
      <c r="L316" s="163"/>
      <c r="M316" s="52">
        <v>31</v>
      </c>
      <c r="N316" s="52">
        <v>125</v>
      </c>
      <c r="O316" s="52">
        <v>0</v>
      </c>
      <c r="P316" s="52"/>
      <c r="Q316" s="52">
        <f>R316+S316+T316+U316+W316+X316+Y316+Z316+AA316+AB316+AC316+AD316+AE316+AG316</f>
        <v>462</v>
      </c>
      <c r="R316" s="163"/>
      <c r="S316" s="163"/>
      <c r="T316" s="163"/>
      <c r="U316" s="52">
        <v>462</v>
      </c>
      <c r="V316" s="52">
        <v>4347</v>
      </c>
      <c r="W316" s="52">
        <v>0</v>
      </c>
      <c r="X316" s="53"/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147">
        <v>0</v>
      </c>
      <c r="AF316" s="53">
        <v>0</v>
      </c>
      <c r="AG316" s="52">
        <v>0</v>
      </c>
      <c r="AH316" s="52">
        <v>0</v>
      </c>
      <c r="AI316" s="163"/>
      <c r="AJ316" s="163"/>
      <c r="AK316" s="163"/>
      <c r="AL316" s="163"/>
      <c r="AM316" s="52">
        <f>AN316+AO316+AP316</f>
        <v>0</v>
      </c>
      <c r="AN316" s="52">
        <v>0</v>
      </c>
      <c r="AO316" s="52">
        <v>0</v>
      </c>
      <c r="AP316" s="52">
        <v>0</v>
      </c>
      <c r="AQ316" s="52">
        <f>AR316+AS316+AT316+AU316</f>
        <v>0</v>
      </c>
      <c r="AR316" s="52">
        <v>0</v>
      </c>
      <c r="AS316" s="52">
        <v>0</v>
      </c>
      <c r="AT316" s="52">
        <v>0</v>
      </c>
      <c r="AU316" s="52"/>
      <c r="AV316" s="56">
        <v>0</v>
      </c>
      <c r="AW316" s="53">
        <v>0</v>
      </c>
      <c r="AX316" s="53">
        <v>0</v>
      </c>
      <c r="AY316" s="58"/>
    </row>
    <row r="317" spans="1:51" ht="34.5" customHeight="1" x14ac:dyDescent="0.25">
      <c r="A317" s="143">
        <f t="shared" si="9"/>
        <v>305</v>
      </c>
      <c r="B317" s="157" t="s">
        <v>428</v>
      </c>
      <c r="C317" s="59"/>
      <c r="D317" s="52">
        <f>E317+G317+H317+I317+K317+L317+M317+O317</f>
        <v>31</v>
      </c>
      <c r="E317" s="163"/>
      <c r="F317" s="163"/>
      <c r="G317" s="163"/>
      <c r="H317" s="163"/>
      <c r="I317" s="163"/>
      <c r="J317" s="163"/>
      <c r="K317" s="163"/>
      <c r="L317" s="163"/>
      <c r="M317" s="52">
        <v>31</v>
      </c>
      <c r="N317" s="52">
        <v>125</v>
      </c>
      <c r="O317" s="52">
        <v>0</v>
      </c>
      <c r="P317" s="52"/>
      <c r="Q317" s="52">
        <f>R317+S317+T317+U317+W317+X317+Y317+Z317+AA317+AB317+AC317+AD317+AE317+AG317</f>
        <v>462</v>
      </c>
      <c r="R317" s="163"/>
      <c r="S317" s="163"/>
      <c r="T317" s="163"/>
      <c r="U317" s="52">
        <v>462</v>
      </c>
      <c r="V317" s="52">
        <v>4347</v>
      </c>
      <c r="W317" s="52">
        <v>0</v>
      </c>
      <c r="X317" s="53"/>
      <c r="Y317" s="52">
        <v>0</v>
      </c>
      <c r="Z317" s="52">
        <v>0</v>
      </c>
      <c r="AA317" s="52">
        <v>0</v>
      </c>
      <c r="AB317" s="52">
        <v>0</v>
      </c>
      <c r="AC317" s="52">
        <v>0</v>
      </c>
      <c r="AD317" s="52">
        <v>0</v>
      </c>
      <c r="AE317" s="147">
        <v>0</v>
      </c>
      <c r="AF317" s="53">
        <v>0</v>
      </c>
      <c r="AG317" s="52">
        <v>0</v>
      </c>
      <c r="AH317" s="52">
        <v>0</v>
      </c>
      <c r="AI317" s="163"/>
      <c r="AJ317" s="163"/>
      <c r="AK317" s="163"/>
      <c r="AL317" s="163"/>
      <c r="AM317" s="52">
        <f>AN317+AO317+AP317</f>
        <v>0</v>
      </c>
      <c r="AN317" s="52">
        <v>0</v>
      </c>
      <c r="AO317" s="52">
        <v>0</v>
      </c>
      <c r="AP317" s="52">
        <v>0</v>
      </c>
      <c r="AQ317" s="52">
        <f>AR317+AS317+AT317+AU317</f>
        <v>0</v>
      </c>
      <c r="AR317" s="52">
        <v>0</v>
      </c>
      <c r="AS317" s="52">
        <v>0</v>
      </c>
      <c r="AT317" s="52">
        <v>0</v>
      </c>
      <c r="AU317" s="52"/>
      <c r="AV317" s="56">
        <v>0</v>
      </c>
      <c r="AW317" s="53">
        <v>0</v>
      </c>
      <c r="AX317" s="53">
        <v>0</v>
      </c>
      <c r="AY317" s="58"/>
    </row>
    <row r="318" spans="1:51" ht="36" x14ac:dyDescent="0.25">
      <c r="A318" s="143">
        <f t="shared" si="9"/>
        <v>306</v>
      </c>
      <c r="B318" s="157" t="s">
        <v>429</v>
      </c>
      <c r="C318" s="59"/>
      <c r="D318" s="52">
        <f>E318+G318+H318+I318+K318+L318+M318+O318</f>
        <v>31</v>
      </c>
      <c r="E318" s="163"/>
      <c r="F318" s="163"/>
      <c r="G318" s="163"/>
      <c r="H318" s="163"/>
      <c r="I318" s="163"/>
      <c r="J318" s="163"/>
      <c r="K318" s="163"/>
      <c r="L318" s="163"/>
      <c r="M318" s="52">
        <v>31</v>
      </c>
      <c r="N318" s="52">
        <v>125</v>
      </c>
      <c r="O318" s="52">
        <v>0</v>
      </c>
      <c r="P318" s="52"/>
      <c r="Q318" s="52">
        <f>R318+S318+T318+U318+W318+X318+Y318+Z318+AA318+AB318+AC318+AD318+AE318+AG318</f>
        <v>462</v>
      </c>
      <c r="R318" s="163"/>
      <c r="S318" s="163"/>
      <c r="T318" s="163"/>
      <c r="U318" s="52">
        <v>462</v>
      </c>
      <c r="V318" s="52">
        <v>4347</v>
      </c>
      <c r="W318" s="52">
        <v>0</v>
      </c>
      <c r="X318" s="53"/>
      <c r="Y318" s="52">
        <v>0</v>
      </c>
      <c r="Z318" s="52">
        <v>0</v>
      </c>
      <c r="AA318" s="52">
        <v>0</v>
      </c>
      <c r="AB318" s="52">
        <v>0</v>
      </c>
      <c r="AC318" s="52">
        <v>0</v>
      </c>
      <c r="AD318" s="52">
        <v>0</v>
      </c>
      <c r="AE318" s="147">
        <v>0</v>
      </c>
      <c r="AF318" s="53">
        <v>0</v>
      </c>
      <c r="AG318" s="52">
        <v>0</v>
      </c>
      <c r="AH318" s="52">
        <v>0</v>
      </c>
      <c r="AI318" s="163"/>
      <c r="AJ318" s="163"/>
      <c r="AK318" s="163"/>
      <c r="AL318" s="163"/>
      <c r="AM318" s="52">
        <f>AN318+AO318+AP318</f>
        <v>0</v>
      </c>
      <c r="AN318" s="52">
        <v>0</v>
      </c>
      <c r="AO318" s="52">
        <v>0</v>
      </c>
      <c r="AP318" s="52">
        <v>0</v>
      </c>
      <c r="AQ318" s="52">
        <f>AR318+AS318+AT318+AU318</f>
        <v>0</v>
      </c>
      <c r="AR318" s="52">
        <v>0</v>
      </c>
      <c r="AS318" s="52">
        <v>0</v>
      </c>
      <c r="AT318" s="52">
        <v>0</v>
      </c>
      <c r="AU318" s="52"/>
      <c r="AV318" s="56">
        <v>0</v>
      </c>
      <c r="AW318" s="53">
        <v>0</v>
      </c>
      <c r="AX318" s="53">
        <v>0</v>
      </c>
      <c r="AY318" s="58"/>
    </row>
    <row r="319" spans="1:51" ht="36" customHeight="1" x14ac:dyDescent="0.25">
      <c r="A319" s="143">
        <f t="shared" si="9"/>
        <v>307</v>
      </c>
      <c r="B319" s="157" t="s">
        <v>430</v>
      </c>
      <c r="C319" s="59"/>
      <c r="D319" s="52">
        <f>E319+G319+H319+I319+K319+L319+M319+O319</f>
        <v>31</v>
      </c>
      <c r="E319" s="163"/>
      <c r="F319" s="163"/>
      <c r="G319" s="163"/>
      <c r="H319" s="163"/>
      <c r="I319" s="163"/>
      <c r="J319" s="163"/>
      <c r="K319" s="163"/>
      <c r="L319" s="163"/>
      <c r="M319" s="52">
        <v>31</v>
      </c>
      <c r="N319" s="52">
        <v>125</v>
      </c>
      <c r="O319" s="52">
        <v>0</v>
      </c>
      <c r="P319" s="52"/>
      <c r="Q319" s="52">
        <f>R319+S319+T319+U319+W319+X319+Y319+Z319+AA319+AB319+AC319+AD319+AE319+AG319</f>
        <v>462</v>
      </c>
      <c r="R319" s="163"/>
      <c r="S319" s="163"/>
      <c r="T319" s="163"/>
      <c r="U319" s="52">
        <v>462</v>
      </c>
      <c r="V319" s="52">
        <v>4347</v>
      </c>
      <c r="W319" s="52">
        <v>0</v>
      </c>
      <c r="X319" s="53"/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147">
        <v>0</v>
      </c>
      <c r="AF319" s="53">
        <v>0</v>
      </c>
      <c r="AG319" s="52">
        <v>0</v>
      </c>
      <c r="AH319" s="52">
        <v>0</v>
      </c>
      <c r="AI319" s="163"/>
      <c r="AJ319" s="163"/>
      <c r="AK319" s="163"/>
      <c r="AL319" s="163"/>
      <c r="AM319" s="52">
        <f>AN319+AO319+AP319</f>
        <v>0</v>
      </c>
      <c r="AN319" s="52">
        <v>0</v>
      </c>
      <c r="AO319" s="52">
        <v>0</v>
      </c>
      <c r="AP319" s="52">
        <v>0</v>
      </c>
      <c r="AQ319" s="52">
        <f>AR319+AS319+AT319+AU319</f>
        <v>0</v>
      </c>
      <c r="AR319" s="52">
        <v>0</v>
      </c>
      <c r="AS319" s="52">
        <v>0</v>
      </c>
      <c r="AT319" s="52">
        <v>0</v>
      </c>
      <c r="AU319" s="52"/>
      <c r="AV319" s="56">
        <v>0</v>
      </c>
      <c r="AW319" s="53">
        <v>0</v>
      </c>
      <c r="AX319" s="53">
        <v>0</v>
      </c>
      <c r="AY319" s="58"/>
    </row>
    <row r="320" spans="1:51" ht="62.25" customHeight="1" x14ac:dyDescent="0.25">
      <c r="A320" s="143">
        <f t="shared" si="9"/>
        <v>308</v>
      </c>
      <c r="B320" s="157" t="s">
        <v>431</v>
      </c>
      <c r="C320" s="59"/>
      <c r="D320" s="52">
        <f>E320+G320+H320+I320+K320+L320+M320+O320</f>
        <v>31</v>
      </c>
      <c r="E320" s="163"/>
      <c r="F320" s="163"/>
      <c r="G320" s="163"/>
      <c r="H320" s="163"/>
      <c r="I320" s="163"/>
      <c r="J320" s="163"/>
      <c r="K320" s="163"/>
      <c r="L320" s="163"/>
      <c r="M320" s="52">
        <v>31</v>
      </c>
      <c r="N320" s="52">
        <v>125</v>
      </c>
      <c r="O320" s="52">
        <v>0</v>
      </c>
      <c r="P320" s="52"/>
      <c r="Q320" s="52">
        <f>R320+S320+T320+U320+W320+X320+Y320+Z320+AA320+AB320+AC320+AD320+AE320+AG320</f>
        <v>462</v>
      </c>
      <c r="R320" s="163"/>
      <c r="S320" s="163"/>
      <c r="T320" s="163"/>
      <c r="U320" s="52">
        <v>462</v>
      </c>
      <c r="V320" s="52">
        <v>4347</v>
      </c>
      <c r="W320" s="52">
        <v>0</v>
      </c>
      <c r="X320" s="53"/>
      <c r="Y320" s="52">
        <v>0</v>
      </c>
      <c r="Z320" s="52">
        <v>0</v>
      </c>
      <c r="AA320" s="52">
        <v>0</v>
      </c>
      <c r="AB320" s="52">
        <v>0</v>
      </c>
      <c r="AC320" s="52">
        <v>0</v>
      </c>
      <c r="AD320" s="52">
        <v>0</v>
      </c>
      <c r="AE320" s="147">
        <v>0</v>
      </c>
      <c r="AF320" s="53">
        <v>0</v>
      </c>
      <c r="AG320" s="52">
        <v>0</v>
      </c>
      <c r="AH320" s="52">
        <v>0</v>
      </c>
      <c r="AI320" s="163"/>
      <c r="AJ320" s="163"/>
      <c r="AK320" s="163"/>
      <c r="AL320" s="163"/>
      <c r="AM320" s="52">
        <f>AN320+AO320+AP320</f>
        <v>0</v>
      </c>
      <c r="AN320" s="52">
        <v>0</v>
      </c>
      <c r="AO320" s="52">
        <v>0</v>
      </c>
      <c r="AP320" s="52">
        <v>0</v>
      </c>
      <c r="AQ320" s="52">
        <f>AR320+AS320+AT320+AU320</f>
        <v>0</v>
      </c>
      <c r="AR320" s="52">
        <v>0</v>
      </c>
      <c r="AS320" s="52">
        <v>0</v>
      </c>
      <c r="AT320" s="52">
        <v>0</v>
      </c>
      <c r="AU320" s="52"/>
      <c r="AV320" s="56">
        <v>0</v>
      </c>
      <c r="AW320" s="53">
        <v>0</v>
      </c>
      <c r="AX320" s="53">
        <v>0</v>
      </c>
      <c r="AY320" s="58"/>
    </row>
    <row r="321" spans="1:51" ht="36" customHeight="1" x14ac:dyDescent="0.25">
      <c r="A321" s="143">
        <f t="shared" ref="A321:A324" si="10">A320+1</f>
        <v>309</v>
      </c>
      <c r="B321" s="157" t="s">
        <v>432</v>
      </c>
      <c r="C321" s="59"/>
      <c r="D321" s="52">
        <f>E321+G321+H321+I321+K321+L321+M321+O321</f>
        <v>31</v>
      </c>
      <c r="E321" s="163"/>
      <c r="F321" s="163"/>
      <c r="G321" s="163"/>
      <c r="H321" s="163"/>
      <c r="I321" s="163"/>
      <c r="J321" s="163"/>
      <c r="K321" s="163"/>
      <c r="L321" s="163"/>
      <c r="M321" s="52">
        <v>31</v>
      </c>
      <c r="N321" s="52">
        <v>125</v>
      </c>
      <c r="O321" s="52">
        <v>0</v>
      </c>
      <c r="P321" s="52"/>
      <c r="Q321" s="52">
        <f>R321+S321+T321+U321+W321+X321+Y321+Z321+AA321+AB321+AC321+AD321+AE321+AG321</f>
        <v>462</v>
      </c>
      <c r="R321" s="163"/>
      <c r="S321" s="163"/>
      <c r="T321" s="163"/>
      <c r="U321" s="52">
        <v>462</v>
      </c>
      <c r="V321" s="52">
        <v>4347</v>
      </c>
      <c r="W321" s="52">
        <v>0</v>
      </c>
      <c r="X321" s="53"/>
      <c r="Y321" s="52">
        <v>0</v>
      </c>
      <c r="Z321" s="52">
        <v>0</v>
      </c>
      <c r="AA321" s="52">
        <v>0</v>
      </c>
      <c r="AB321" s="52">
        <v>0</v>
      </c>
      <c r="AC321" s="52">
        <v>0</v>
      </c>
      <c r="AD321" s="52">
        <v>0</v>
      </c>
      <c r="AE321" s="147">
        <v>0</v>
      </c>
      <c r="AF321" s="53">
        <v>0</v>
      </c>
      <c r="AG321" s="52">
        <v>0</v>
      </c>
      <c r="AH321" s="52">
        <v>0</v>
      </c>
      <c r="AI321" s="163"/>
      <c r="AJ321" s="163"/>
      <c r="AK321" s="163"/>
      <c r="AL321" s="163"/>
      <c r="AM321" s="52">
        <f>AN321+AO321+AP321</f>
        <v>0</v>
      </c>
      <c r="AN321" s="52">
        <v>0</v>
      </c>
      <c r="AO321" s="52">
        <v>0</v>
      </c>
      <c r="AP321" s="52">
        <v>0</v>
      </c>
      <c r="AQ321" s="52">
        <f>AR321+AS321+AT321+AU321</f>
        <v>0</v>
      </c>
      <c r="AR321" s="52">
        <v>0</v>
      </c>
      <c r="AS321" s="52">
        <v>0</v>
      </c>
      <c r="AT321" s="52">
        <v>0</v>
      </c>
      <c r="AU321" s="52"/>
      <c r="AV321" s="56">
        <v>0</v>
      </c>
      <c r="AW321" s="53">
        <v>0</v>
      </c>
      <c r="AX321" s="53">
        <v>0</v>
      </c>
      <c r="AY321" s="58"/>
    </row>
    <row r="322" spans="1:51" ht="37.5" customHeight="1" x14ac:dyDescent="0.25">
      <c r="A322" s="143">
        <f t="shared" si="10"/>
        <v>310</v>
      </c>
      <c r="B322" s="157" t="s">
        <v>433</v>
      </c>
      <c r="C322" s="59"/>
      <c r="D322" s="52">
        <f>E322+G322+H322+I322+K322+L322+M322+O322</f>
        <v>0</v>
      </c>
      <c r="E322" s="163"/>
      <c r="F322" s="163"/>
      <c r="G322" s="163"/>
      <c r="H322" s="163"/>
      <c r="I322" s="163"/>
      <c r="J322" s="163"/>
      <c r="K322" s="163"/>
      <c r="L322" s="163"/>
      <c r="M322" s="52">
        <v>0</v>
      </c>
      <c r="N322" s="52">
        <v>0</v>
      </c>
      <c r="O322" s="52">
        <v>0</v>
      </c>
      <c r="P322" s="52"/>
      <c r="Q322" s="52">
        <f>R322+S322+T322+U322+W322+X322+Y322+Z322+AA322+AB322+AC322+AD322+AE322+AG322</f>
        <v>200</v>
      </c>
      <c r="R322" s="163"/>
      <c r="S322" s="163"/>
      <c r="T322" s="163"/>
      <c r="U322" s="52">
        <v>0</v>
      </c>
      <c r="V322" s="52">
        <v>0</v>
      </c>
      <c r="W322" s="52">
        <v>0</v>
      </c>
      <c r="X322" s="53"/>
      <c r="Y322" s="52">
        <v>0</v>
      </c>
      <c r="Z322" s="52">
        <v>0</v>
      </c>
      <c r="AA322" s="52">
        <v>200</v>
      </c>
      <c r="AB322" s="52">
        <v>0</v>
      </c>
      <c r="AC322" s="52">
        <v>0</v>
      </c>
      <c r="AD322" s="52">
        <v>0</v>
      </c>
      <c r="AE322" s="147">
        <v>0</v>
      </c>
      <c r="AF322" s="53">
        <v>0</v>
      </c>
      <c r="AG322" s="52">
        <v>0</v>
      </c>
      <c r="AH322" s="52">
        <v>0</v>
      </c>
      <c r="AI322" s="163"/>
      <c r="AJ322" s="163"/>
      <c r="AK322" s="163"/>
      <c r="AL322" s="163"/>
      <c r="AM322" s="52">
        <f>AN322+AO322+AP322</f>
        <v>0</v>
      </c>
      <c r="AN322" s="52">
        <v>0</v>
      </c>
      <c r="AO322" s="52">
        <v>0</v>
      </c>
      <c r="AP322" s="52">
        <v>0</v>
      </c>
      <c r="AQ322" s="52">
        <f>AR322+AS322+AT322+AU322</f>
        <v>50</v>
      </c>
      <c r="AR322" s="52">
        <v>50</v>
      </c>
      <c r="AS322" s="52">
        <v>0</v>
      </c>
      <c r="AT322" s="52">
        <v>0</v>
      </c>
      <c r="AU322" s="52"/>
      <c r="AV322" s="56">
        <v>0</v>
      </c>
      <c r="AW322" s="53">
        <v>0</v>
      </c>
      <c r="AX322" s="53">
        <v>0</v>
      </c>
      <c r="AY322" s="58"/>
    </row>
    <row r="323" spans="1:51" ht="42.75" customHeight="1" x14ac:dyDescent="0.25">
      <c r="A323" s="143">
        <f t="shared" si="10"/>
        <v>311</v>
      </c>
      <c r="B323" s="157" t="s">
        <v>434</v>
      </c>
      <c r="C323" s="59"/>
      <c r="D323" s="52">
        <f>E323+G323+H323+I323+K323+L323+M323+O323</f>
        <v>0</v>
      </c>
      <c r="E323" s="163"/>
      <c r="F323" s="163"/>
      <c r="G323" s="163"/>
      <c r="H323" s="163"/>
      <c r="I323" s="163"/>
      <c r="J323" s="163"/>
      <c r="K323" s="163"/>
      <c r="L323" s="163"/>
      <c r="M323" s="52">
        <v>0</v>
      </c>
      <c r="N323" s="52">
        <v>0</v>
      </c>
      <c r="O323" s="52">
        <v>0</v>
      </c>
      <c r="P323" s="52"/>
      <c r="Q323" s="52">
        <f>R323+S323+T323+U323+W323+X323+Y323+Z323+AA323+AB323+AC323+AD323+AE323+AG323</f>
        <v>0</v>
      </c>
      <c r="R323" s="163"/>
      <c r="S323" s="163"/>
      <c r="T323" s="163"/>
      <c r="U323" s="52">
        <v>0</v>
      </c>
      <c r="V323" s="52">
        <v>0</v>
      </c>
      <c r="W323" s="52">
        <v>0</v>
      </c>
      <c r="X323" s="53"/>
      <c r="Y323" s="52">
        <v>0</v>
      </c>
      <c r="Z323" s="52">
        <v>0</v>
      </c>
      <c r="AA323" s="52">
        <v>0</v>
      </c>
      <c r="AB323" s="52">
        <v>0</v>
      </c>
      <c r="AC323" s="52">
        <v>0</v>
      </c>
      <c r="AD323" s="52">
        <v>0</v>
      </c>
      <c r="AE323" s="147">
        <v>0</v>
      </c>
      <c r="AF323" s="53">
        <v>0</v>
      </c>
      <c r="AG323" s="52">
        <v>0</v>
      </c>
      <c r="AH323" s="52">
        <v>0</v>
      </c>
      <c r="AI323" s="163"/>
      <c r="AJ323" s="163"/>
      <c r="AK323" s="163"/>
      <c r="AL323" s="163"/>
      <c r="AM323" s="52">
        <f>AN323+AO323+AP323</f>
        <v>0</v>
      </c>
      <c r="AN323" s="52">
        <v>0</v>
      </c>
      <c r="AO323" s="52">
        <v>0</v>
      </c>
      <c r="AP323" s="52">
        <v>0</v>
      </c>
      <c r="AQ323" s="52">
        <f>AR323+AS323+AT323+AU323</f>
        <v>0</v>
      </c>
      <c r="AR323" s="52">
        <v>0</v>
      </c>
      <c r="AS323" s="52">
        <v>0</v>
      </c>
      <c r="AT323" s="52">
        <v>0</v>
      </c>
      <c r="AU323" s="52"/>
      <c r="AV323" s="56">
        <v>0</v>
      </c>
      <c r="AW323" s="53">
        <v>0</v>
      </c>
      <c r="AX323" s="53">
        <v>0</v>
      </c>
      <c r="AY323" s="58"/>
    </row>
    <row r="324" spans="1:51" ht="55.5" customHeight="1" x14ac:dyDescent="0.25">
      <c r="A324" s="143">
        <f t="shared" si="10"/>
        <v>312</v>
      </c>
      <c r="B324" s="157" t="s">
        <v>435</v>
      </c>
      <c r="C324" s="59"/>
      <c r="D324" s="52">
        <f>E324+G324+H324+I324+K324+L324+M324+O324</f>
        <v>0</v>
      </c>
      <c r="E324" s="163"/>
      <c r="F324" s="163"/>
      <c r="G324" s="163"/>
      <c r="H324" s="163"/>
      <c r="I324" s="163"/>
      <c r="J324" s="163"/>
      <c r="K324" s="163"/>
      <c r="L324" s="163"/>
      <c r="M324" s="52">
        <v>0</v>
      </c>
      <c r="N324" s="52">
        <v>0</v>
      </c>
      <c r="O324" s="52">
        <v>0</v>
      </c>
      <c r="P324" s="52"/>
      <c r="Q324" s="52">
        <f>R324+S324+T324+U324+W324+X324+Y324+Z324+AA324+AB324+AC324+AD324+AE324+AG324</f>
        <v>0</v>
      </c>
      <c r="R324" s="163"/>
      <c r="S324" s="163"/>
      <c r="T324" s="163"/>
      <c r="U324" s="52">
        <v>0</v>
      </c>
      <c r="V324" s="52">
        <v>0</v>
      </c>
      <c r="W324" s="52">
        <v>0</v>
      </c>
      <c r="X324" s="53"/>
      <c r="Y324" s="52">
        <v>0</v>
      </c>
      <c r="Z324" s="52">
        <v>0</v>
      </c>
      <c r="AA324" s="52">
        <v>0</v>
      </c>
      <c r="AB324" s="52">
        <v>0</v>
      </c>
      <c r="AC324" s="52">
        <v>0</v>
      </c>
      <c r="AD324" s="52">
        <v>0</v>
      </c>
      <c r="AE324" s="147">
        <v>0</v>
      </c>
      <c r="AF324" s="53">
        <v>0</v>
      </c>
      <c r="AG324" s="52">
        <v>0</v>
      </c>
      <c r="AH324" s="52">
        <v>0</v>
      </c>
      <c r="AI324" s="163"/>
      <c r="AJ324" s="163"/>
      <c r="AK324" s="163"/>
      <c r="AL324" s="163"/>
      <c r="AM324" s="52">
        <f>AN324+AO324+AP324</f>
        <v>0</v>
      </c>
      <c r="AN324" s="52">
        <v>0</v>
      </c>
      <c r="AO324" s="52">
        <v>0</v>
      </c>
      <c r="AP324" s="52">
        <v>0</v>
      </c>
      <c r="AQ324" s="52">
        <f>AR324+AS324+AT324+AU324</f>
        <v>0</v>
      </c>
      <c r="AR324" s="52">
        <v>0</v>
      </c>
      <c r="AS324" s="52">
        <v>0</v>
      </c>
      <c r="AT324" s="52">
        <v>0</v>
      </c>
      <c r="AU324" s="52"/>
      <c r="AV324" s="56">
        <v>0</v>
      </c>
      <c r="AW324" s="53">
        <v>0</v>
      </c>
      <c r="AX324" s="53">
        <v>0</v>
      </c>
      <c r="AY324" s="58"/>
    </row>
    <row r="325" spans="1:51" ht="27" customHeight="1" x14ac:dyDescent="0.3">
      <c r="A325" s="170"/>
      <c r="B325" s="171" t="s">
        <v>436</v>
      </c>
      <c r="C325" s="65">
        <f t="shared" ref="C325:AI325" si="11">SUM(C127:C324)</f>
        <v>0</v>
      </c>
      <c r="D325" s="65">
        <f t="shared" si="11"/>
        <v>127167</v>
      </c>
      <c r="E325" s="65">
        <f t="shared" si="11"/>
        <v>7933</v>
      </c>
      <c r="F325" s="66">
        <f t="shared" si="11"/>
        <v>0</v>
      </c>
      <c r="G325" s="66">
        <f t="shared" si="11"/>
        <v>0</v>
      </c>
      <c r="H325" s="65">
        <f t="shared" si="11"/>
        <v>0</v>
      </c>
      <c r="I325" s="65">
        <f t="shared" si="11"/>
        <v>4036</v>
      </c>
      <c r="J325" s="65">
        <f t="shared" si="11"/>
        <v>541</v>
      </c>
      <c r="K325" s="65">
        <f t="shared" si="11"/>
        <v>0</v>
      </c>
      <c r="L325" s="65">
        <f t="shared" si="11"/>
        <v>0</v>
      </c>
      <c r="M325" s="65">
        <f t="shared" si="11"/>
        <v>20901</v>
      </c>
      <c r="N325" s="65">
        <f t="shared" si="11"/>
        <v>83632</v>
      </c>
      <c r="O325" s="65">
        <f t="shared" si="11"/>
        <v>94297</v>
      </c>
      <c r="P325" s="65">
        <f t="shared" si="11"/>
        <v>5183</v>
      </c>
      <c r="Q325" s="65">
        <f t="shared" si="11"/>
        <v>458835</v>
      </c>
      <c r="R325" s="65">
        <f t="shared" si="11"/>
        <v>5348</v>
      </c>
      <c r="S325" s="66">
        <f t="shared" si="11"/>
        <v>0</v>
      </c>
      <c r="T325" s="66">
        <f t="shared" si="11"/>
        <v>0</v>
      </c>
      <c r="U325" s="65">
        <f t="shared" si="11"/>
        <v>313274</v>
      </c>
      <c r="V325" s="65">
        <f t="shared" si="11"/>
        <v>2944774</v>
      </c>
      <c r="W325" s="65">
        <f t="shared" si="11"/>
        <v>14111</v>
      </c>
      <c r="X325" s="65">
        <f t="shared" si="11"/>
        <v>3500</v>
      </c>
      <c r="Y325" s="65">
        <f t="shared" si="11"/>
        <v>18000</v>
      </c>
      <c r="Z325" s="65">
        <f t="shared" si="11"/>
        <v>24350</v>
      </c>
      <c r="AA325" s="65">
        <f t="shared" si="11"/>
        <v>18500</v>
      </c>
      <c r="AB325" s="65">
        <f t="shared" si="11"/>
        <v>4500</v>
      </c>
      <c r="AC325" s="65">
        <f t="shared" si="11"/>
        <v>300</v>
      </c>
      <c r="AD325" s="65">
        <f t="shared" si="11"/>
        <v>4500</v>
      </c>
      <c r="AE325" s="65">
        <f t="shared" si="11"/>
        <v>45600</v>
      </c>
      <c r="AF325" s="65">
        <f t="shared" si="11"/>
        <v>571</v>
      </c>
      <c r="AG325" s="65">
        <f t="shared" si="11"/>
        <v>6852</v>
      </c>
      <c r="AH325" s="65">
        <f t="shared" si="11"/>
        <v>89076</v>
      </c>
      <c r="AI325" s="66">
        <f t="shared" si="11"/>
        <v>0</v>
      </c>
      <c r="AJ325" s="66">
        <f t="shared" ref="AJ325:AX325" si="12">SUM(AJ127:AJ324)</f>
        <v>0</v>
      </c>
      <c r="AK325" s="66">
        <f t="shared" si="12"/>
        <v>0</v>
      </c>
      <c r="AL325" s="66">
        <f t="shared" si="12"/>
        <v>0</v>
      </c>
      <c r="AM325" s="65">
        <f t="shared" si="12"/>
        <v>14465</v>
      </c>
      <c r="AN325" s="65">
        <f t="shared" si="12"/>
        <v>11646</v>
      </c>
      <c r="AO325" s="65">
        <f t="shared" si="12"/>
        <v>896</v>
      </c>
      <c r="AP325" s="65">
        <f t="shared" si="12"/>
        <v>1923</v>
      </c>
      <c r="AQ325" s="65">
        <f t="shared" si="12"/>
        <v>30045</v>
      </c>
      <c r="AR325" s="65">
        <f t="shared" si="12"/>
        <v>26655</v>
      </c>
      <c r="AS325" s="65">
        <f t="shared" si="12"/>
        <v>3120</v>
      </c>
      <c r="AT325" s="65">
        <f t="shared" si="12"/>
        <v>270</v>
      </c>
      <c r="AU325" s="66">
        <f t="shared" si="12"/>
        <v>0</v>
      </c>
      <c r="AV325" s="65">
        <f t="shared" si="12"/>
        <v>1520</v>
      </c>
      <c r="AW325" s="65">
        <f t="shared" si="12"/>
        <v>3320</v>
      </c>
      <c r="AX325" s="65">
        <f t="shared" si="12"/>
        <v>2500</v>
      </c>
      <c r="AY325" s="58"/>
    </row>
    <row r="326" spans="1:51" ht="31.5" customHeight="1" x14ac:dyDescent="0.3">
      <c r="A326" s="170"/>
      <c r="B326" s="171" t="s">
        <v>18</v>
      </c>
      <c r="C326" s="65">
        <f t="shared" ref="C326:AI326" si="13">C121+C126+C325</f>
        <v>754599</v>
      </c>
      <c r="D326" s="65">
        <f t="shared" si="13"/>
        <v>7373433</v>
      </c>
      <c r="E326" s="65">
        <f t="shared" si="13"/>
        <v>3578526</v>
      </c>
      <c r="F326" s="65">
        <f t="shared" si="13"/>
        <v>201451</v>
      </c>
      <c r="G326" s="65">
        <f t="shared" si="13"/>
        <v>604351</v>
      </c>
      <c r="H326" s="65">
        <f t="shared" si="13"/>
        <v>810434</v>
      </c>
      <c r="I326" s="65">
        <f t="shared" si="13"/>
        <v>1011288</v>
      </c>
      <c r="J326" s="65">
        <f t="shared" si="13"/>
        <v>132095</v>
      </c>
      <c r="K326" s="65">
        <f t="shared" si="13"/>
        <v>154127</v>
      </c>
      <c r="L326" s="65">
        <f t="shared" si="13"/>
        <v>11992</v>
      </c>
      <c r="M326" s="65">
        <f t="shared" si="13"/>
        <v>74963</v>
      </c>
      <c r="N326" s="65">
        <f t="shared" si="13"/>
        <v>291529</v>
      </c>
      <c r="O326" s="65">
        <f t="shared" si="13"/>
        <v>1127752</v>
      </c>
      <c r="P326" s="65">
        <f t="shared" si="13"/>
        <v>1405322</v>
      </c>
      <c r="Q326" s="65">
        <f t="shared" si="13"/>
        <v>4351047</v>
      </c>
      <c r="R326" s="65">
        <f t="shared" si="13"/>
        <v>2402649</v>
      </c>
      <c r="S326" s="65">
        <f t="shared" si="13"/>
        <v>7500</v>
      </c>
      <c r="T326" s="65">
        <f t="shared" si="13"/>
        <v>64222</v>
      </c>
      <c r="U326" s="65">
        <f t="shared" si="13"/>
        <v>1083915</v>
      </c>
      <c r="V326" s="65">
        <f t="shared" si="13"/>
        <v>10188776</v>
      </c>
      <c r="W326" s="65">
        <f t="shared" si="13"/>
        <v>173839</v>
      </c>
      <c r="X326" s="65">
        <f t="shared" si="13"/>
        <v>3500</v>
      </c>
      <c r="Y326" s="65">
        <f t="shared" si="13"/>
        <v>99127</v>
      </c>
      <c r="Z326" s="65">
        <f t="shared" si="13"/>
        <v>47300</v>
      </c>
      <c r="AA326" s="65">
        <f t="shared" si="13"/>
        <v>125117</v>
      </c>
      <c r="AB326" s="65">
        <f t="shared" si="13"/>
        <v>48378</v>
      </c>
      <c r="AC326" s="65">
        <f t="shared" si="13"/>
        <v>2915</v>
      </c>
      <c r="AD326" s="65">
        <f t="shared" si="13"/>
        <v>14500</v>
      </c>
      <c r="AE326" s="65">
        <f t="shared" si="13"/>
        <v>267477</v>
      </c>
      <c r="AF326" s="65">
        <f t="shared" si="13"/>
        <v>884</v>
      </c>
      <c r="AG326" s="65">
        <f t="shared" si="13"/>
        <v>10608</v>
      </c>
      <c r="AH326" s="65">
        <f t="shared" si="13"/>
        <v>137904</v>
      </c>
      <c r="AI326" s="65">
        <f t="shared" si="13"/>
        <v>681155</v>
      </c>
      <c r="AJ326" s="65">
        <f t="shared" ref="AJ326:AX326" si="14">AJ121+AJ126+AJ325</f>
        <v>117240</v>
      </c>
      <c r="AK326" s="65">
        <f t="shared" si="14"/>
        <v>155626</v>
      </c>
      <c r="AL326" s="65">
        <f t="shared" si="14"/>
        <v>325853</v>
      </c>
      <c r="AM326" s="65">
        <f t="shared" si="14"/>
        <v>433182</v>
      </c>
      <c r="AN326" s="65">
        <f t="shared" si="14"/>
        <v>412071</v>
      </c>
      <c r="AO326" s="65">
        <f t="shared" si="14"/>
        <v>11177</v>
      </c>
      <c r="AP326" s="65">
        <f t="shared" si="14"/>
        <v>9934</v>
      </c>
      <c r="AQ326" s="65">
        <f t="shared" si="14"/>
        <v>148062</v>
      </c>
      <c r="AR326" s="65">
        <f t="shared" si="14"/>
        <v>122489</v>
      </c>
      <c r="AS326" s="65">
        <f t="shared" si="14"/>
        <v>23682</v>
      </c>
      <c r="AT326" s="65">
        <f t="shared" si="14"/>
        <v>1170</v>
      </c>
      <c r="AU326" s="65">
        <f t="shared" si="14"/>
        <v>721</v>
      </c>
      <c r="AV326" s="65">
        <f t="shared" si="14"/>
        <v>8242</v>
      </c>
      <c r="AW326" s="65">
        <f t="shared" si="14"/>
        <v>14525</v>
      </c>
      <c r="AX326" s="65">
        <f t="shared" si="14"/>
        <v>7570</v>
      </c>
      <c r="AY326" s="58"/>
    </row>
    <row r="327" spans="1:51" x14ac:dyDescent="0.25">
      <c r="D327" s="110"/>
      <c r="Y327" s="172"/>
    </row>
    <row r="329" spans="1:51" x14ac:dyDescent="0.25">
      <c r="AP329" s="110"/>
    </row>
  </sheetData>
  <autoFilter ref="A10:AX326"/>
  <mergeCells count="18">
    <mergeCell ref="P1:U1"/>
    <mergeCell ref="A5:W5"/>
    <mergeCell ref="A6:A9"/>
    <mergeCell ref="B6:B9"/>
    <mergeCell ref="C6:C7"/>
    <mergeCell ref="D6:AH6"/>
    <mergeCell ref="D7:O7"/>
    <mergeCell ref="P7:P8"/>
    <mergeCell ref="Q7:AH7"/>
    <mergeCell ref="U8:V8"/>
    <mergeCell ref="AV6:AX7"/>
    <mergeCell ref="AQ6:AU7"/>
    <mergeCell ref="F8:G8"/>
    <mergeCell ref="M8:N8"/>
    <mergeCell ref="AF8:AH8"/>
    <mergeCell ref="AI6:AI8"/>
    <mergeCell ref="AJ6:AL7"/>
    <mergeCell ref="AM6:AP7"/>
  </mergeCells>
  <conditionalFormatting sqref="B283:B324">
    <cfRule type="duplicateValues" dxfId="5" priority="1"/>
  </conditionalFormatting>
  <conditionalFormatting sqref="B325:B326 B11:B282">
    <cfRule type="duplicateValues" dxfId="4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Zeros="0" topLeftCell="A4" zoomScale="62" zoomScaleNormal="62" zoomScaleSheetLayoutView="40" workbookViewId="0">
      <pane xSplit="2" ySplit="7" topLeftCell="C11" activePane="bottomRight" state="frozen"/>
      <selection activeCell="A4" sqref="A4"/>
      <selection pane="topRight" activeCell="C4" sqref="C4"/>
      <selection pane="bottomLeft" activeCell="A10" sqref="A10"/>
      <selection pane="bottomRight" activeCell="Q29" sqref="Q29"/>
    </sheetView>
  </sheetViews>
  <sheetFormatPr defaultColWidth="9.140625" defaultRowHeight="18.75" x14ac:dyDescent="0.25"/>
  <cols>
    <col min="1" max="1" width="10.5703125" style="3" bestFit="1" customWidth="1"/>
    <col min="2" max="2" width="63.7109375" style="3" customWidth="1"/>
    <col min="3" max="3" width="18.85546875" style="3" customWidth="1"/>
    <col min="4" max="4" width="19.7109375" style="3" customWidth="1"/>
    <col min="5" max="5" width="22.28515625" style="3" customWidth="1"/>
    <col min="6" max="6" width="28.42578125" style="3" customWidth="1"/>
    <col min="7" max="7" width="22.5703125" style="3" customWidth="1"/>
    <col min="8" max="8" width="20.85546875" style="3" customWidth="1"/>
    <col min="9" max="9" width="20.42578125" style="3" customWidth="1"/>
    <col min="10" max="10" width="24.7109375" style="3" customWidth="1"/>
    <col min="11" max="16384" width="9.140625" style="3"/>
  </cols>
  <sheetData>
    <row r="1" spans="1:10" x14ac:dyDescent="0.25">
      <c r="A1" s="1"/>
      <c r="B1" s="2"/>
      <c r="C1" s="5"/>
      <c r="D1" s="4"/>
      <c r="E1" s="4"/>
    </row>
    <row r="2" spans="1:10" x14ac:dyDescent="0.25">
      <c r="A2" s="1"/>
      <c r="B2" s="2"/>
      <c r="C2" s="5"/>
      <c r="D2" s="4"/>
      <c r="E2" s="4"/>
    </row>
    <row r="3" spans="1:10" x14ac:dyDescent="0.25">
      <c r="A3" s="1"/>
      <c r="B3" s="2"/>
      <c r="C3" s="5"/>
      <c r="D3" s="4"/>
      <c r="E3" s="4"/>
    </row>
    <row r="4" spans="1:10" ht="26.25" customHeight="1" x14ac:dyDescent="0.25">
      <c r="A4" s="1"/>
      <c r="B4" s="14" t="s">
        <v>21</v>
      </c>
      <c r="C4" s="5"/>
      <c r="D4" s="4"/>
      <c r="E4" s="4"/>
    </row>
    <row r="5" spans="1:10" ht="21.75" customHeight="1" x14ac:dyDescent="0.25">
      <c r="A5" s="88"/>
      <c r="B5" s="88"/>
      <c r="C5" s="6"/>
    </row>
    <row r="6" spans="1:10" x14ac:dyDescent="0.25">
      <c r="A6" s="89" t="s">
        <v>0</v>
      </c>
      <c r="B6" s="90" t="s">
        <v>1</v>
      </c>
      <c r="C6" s="94" t="s">
        <v>19</v>
      </c>
      <c r="D6" s="94"/>
      <c r="E6" s="94"/>
      <c r="F6" s="94"/>
      <c r="G6" s="93"/>
      <c r="H6" s="93"/>
      <c r="I6" s="93"/>
      <c r="J6" s="93"/>
    </row>
    <row r="7" spans="1:10" x14ac:dyDescent="0.25">
      <c r="A7" s="89"/>
      <c r="B7" s="90"/>
      <c r="C7" s="94"/>
      <c r="D7" s="94"/>
      <c r="E7" s="94"/>
      <c r="F7" s="94"/>
      <c r="G7" s="93"/>
      <c r="H7" s="93"/>
      <c r="I7" s="93"/>
      <c r="J7" s="93"/>
    </row>
    <row r="8" spans="1:10" ht="64.5" customHeight="1" x14ac:dyDescent="0.25">
      <c r="A8" s="89"/>
      <c r="B8" s="90"/>
      <c r="C8" s="69" t="s">
        <v>2</v>
      </c>
      <c r="D8" s="69" t="s">
        <v>3</v>
      </c>
      <c r="E8" s="69" t="s">
        <v>4</v>
      </c>
      <c r="F8" s="69" t="s">
        <v>22</v>
      </c>
      <c r="G8" s="9"/>
      <c r="H8" s="9"/>
      <c r="I8" s="9"/>
      <c r="J8" s="9"/>
    </row>
    <row r="9" spans="1:10" ht="49.5" customHeight="1" x14ac:dyDescent="0.25">
      <c r="A9" s="89"/>
      <c r="B9" s="90"/>
      <c r="C9" s="69" t="s">
        <v>5</v>
      </c>
      <c r="D9" s="69" t="s">
        <v>5</v>
      </c>
      <c r="E9" s="69" t="s">
        <v>5</v>
      </c>
      <c r="F9" s="69" t="s">
        <v>5</v>
      </c>
      <c r="G9" s="9"/>
      <c r="H9" s="9"/>
      <c r="I9" s="9"/>
      <c r="J9" s="9"/>
    </row>
    <row r="10" spans="1:10" s="7" customFormat="1" ht="31.5" customHeight="1" x14ac:dyDescent="0.25">
      <c r="A10" s="78">
        <v>1</v>
      </c>
      <c r="B10" s="79">
        <f>A10+1</f>
        <v>2</v>
      </c>
      <c r="C10" s="79">
        <v>3</v>
      </c>
      <c r="D10" s="79">
        <v>4</v>
      </c>
      <c r="E10" s="79">
        <v>5</v>
      </c>
      <c r="F10" s="79">
        <f>E10+1</f>
        <v>6</v>
      </c>
      <c r="G10" s="10"/>
      <c r="H10" s="10"/>
      <c r="I10" s="10"/>
      <c r="J10" s="10"/>
    </row>
    <row r="11" spans="1:10" ht="23.25" x14ac:dyDescent="0.25">
      <c r="A11" s="70">
        <v>1</v>
      </c>
      <c r="B11" s="71" t="s">
        <v>6</v>
      </c>
      <c r="C11" s="13">
        <v>0</v>
      </c>
      <c r="D11" s="13">
        <v>0</v>
      </c>
      <c r="E11" s="13">
        <v>0</v>
      </c>
      <c r="F11" s="13">
        <v>1470</v>
      </c>
      <c r="G11" s="11"/>
      <c r="H11" s="11"/>
      <c r="I11" s="11"/>
      <c r="J11" s="11"/>
    </row>
    <row r="12" spans="1:10" ht="23.25" x14ac:dyDescent="0.25">
      <c r="A12" s="70">
        <f>A11+1</f>
        <v>2</v>
      </c>
      <c r="B12" s="72" t="s">
        <v>7</v>
      </c>
      <c r="C12" s="13">
        <v>3600</v>
      </c>
      <c r="D12" s="13">
        <v>0</v>
      </c>
      <c r="E12" s="13">
        <v>0</v>
      </c>
      <c r="F12" s="13">
        <v>450</v>
      </c>
      <c r="G12" s="11"/>
      <c r="H12" s="11"/>
      <c r="I12" s="11"/>
      <c r="J12" s="11"/>
    </row>
    <row r="13" spans="1:10" ht="23.25" x14ac:dyDescent="0.25">
      <c r="A13" s="70">
        <f t="shared" ref="A13:A24" si="0">A12+1</f>
        <v>3</v>
      </c>
      <c r="B13" s="72" t="s">
        <v>8</v>
      </c>
      <c r="C13" s="13">
        <v>0</v>
      </c>
      <c r="D13" s="13">
        <v>0</v>
      </c>
      <c r="E13" s="13">
        <v>2976</v>
      </c>
      <c r="F13" s="13">
        <v>5456</v>
      </c>
      <c r="G13" s="11"/>
      <c r="H13" s="11"/>
      <c r="I13" s="11"/>
      <c r="J13" s="11"/>
    </row>
    <row r="14" spans="1:10" ht="23.25" x14ac:dyDescent="0.25">
      <c r="A14" s="70">
        <f t="shared" si="0"/>
        <v>4</v>
      </c>
      <c r="B14" s="72" t="s">
        <v>9</v>
      </c>
      <c r="C14" s="13">
        <v>1800</v>
      </c>
      <c r="D14" s="13">
        <v>0</v>
      </c>
      <c r="E14" s="13">
        <v>0</v>
      </c>
      <c r="F14" s="13">
        <v>0</v>
      </c>
      <c r="G14" s="11"/>
      <c r="H14" s="11"/>
      <c r="I14" s="11"/>
      <c r="J14" s="11"/>
    </row>
    <row r="15" spans="1:10" ht="45" x14ac:dyDescent="0.25">
      <c r="A15" s="70">
        <f t="shared" si="0"/>
        <v>5</v>
      </c>
      <c r="B15" s="72" t="s">
        <v>152</v>
      </c>
      <c r="C15" s="13"/>
      <c r="D15" s="13"/>
      <c r="E15" s="13"/>
      <c r="F15" s="13">
        <v>600</v>
      </c>
      <c r="G15" s="11"/>
      <c r="H15" s="11"/>
      <c r="I15" s="11"/>
      <c r="J15" s="11"/>
    </row>
    <row r="16" spans="1:10" ht="23.25" x14ac:dyDescent="0.25">
      <c r="A16" s="70">
        <f t="shared" si="0"/>
        <v>6</v>
      </c>
      <c r="B16" s="72" t="s">
        <v>10</v>
      </c>
      <c r="C16" s="13"/>
      <c r="D16" s="13"/>
      <c r="E16" s="13"/>
      <c r="F16" s="13">
        <v>1200</v>
      </c>
      <c r="G16" s="11"/>
      <c r="H16" s="11"/>
      <c r="I16" s="11"/>
      <c r="J16" s="11"/>
    </row>
    <row r="17" spans="1:10" ht="23.25" x14ac:dyDescent="0.25">
      <c r="A17" s="70">
        <f t="shared" si="0"/>
        <v>7</v>
      </c>
      <c r="B17" s="72" t="s">
        <v>11</v>
      </c>
      <c r="C17" s="13">
        <v>2500</v>
      </c>
      <c r="D17" s="13">
        <v>0</v>
      </c>
      <c r="E17" s="13">
        <v>600</v>
      </c>
      <c r="F17" s="13">
        <v>500</v>
      </c>
      <c r="G17" s="11"/>
      <c r="H17" s="11"/>
      <c r="I17" s="11"/>
      <c r="J17" s="11"/>
    </row>
    <row r="18" spans="1:10" ht="23.25" x14ac:dyDescent="0.25">
      <c r="A18" s="70">
        <f t="shared" si="0"/>
        <v>8</v>
      </c>
      <c r="B18" s="72" t="s">
        <v>12</v>
      </c>
      <c r="C18" s="13">
        <v>1100</v>
      </c>
      <c r="D18" s="13">
        <v>0</v>
      </c>
      <c r="E18" s="13">
        <v>0</v>
      </c>
      <c r="F18" s="13">
        <v>300</v>
      </c>
      <c r="G18" s="11"/>
      <c r="H18" s="11"/>
      <c r="I18" s="11"/>
      <c r="J18" s="11"/>
    </row>
    <row r="19" spans="1:10" ht="23.25" x14ac:dyDescent="0.25">
      <c r="A19" s="70">
        <f t="shared" si="0"/>
        <v>9</v>
      </c>
      <c r="B19" s="72" t="s">
        <v>13</v>
      </c>
      <c r="C19" s="13">
        <v>3100</v>
      </c>
      <c r="D19" s="13">
        <v>0</v>
      </c>
      <c r="E19" s="13">
        <v>0</v>
      </c>
      <c r="F19" s="13">
        <v>1800</v>
      </c>
      <c r="G19" s="11"/>
      <c r="H19" s="11"/>
      <c r="I19" s="11"/>
      <c r="J19" s="11"/>
    </row>
    <row r="20" spans="1:10" ht="45" x14ac:dyDescent="0.25">
      <c r="A20" s="70">
        <f t="shared" si="0"/>
        <v>10</v>
      </c>
      <c r="B20" s="72" t="s">
        <v>14</v>
      </c>
      <c r="C20" s="13">
        <v>0</v>
      </c>
      <c r="D20" s="13">
        <v>0</v>
      </c>
      <c r="E20" s="13">
        <v>1173</v>
      </c>
      <c r="F20" s="13">
        <v>0</v>
      </c>
      <c r="G20" s="11"/>
      <c r="H20" s="11"/>
      <c r="I20" s="11"/>
      <c r="J20" s="11"/>
    </row>
    <row r="21" spans="1:10" ht="67.5" x14ac:dyDescent="0.25">
      <c r="A21" s="70">
        <f t="shared" si="0"/>
        <v>11</v>
      </c>
      <c r="B21" s="72" t="s">
        <v>23</v>
      </c>
      <c r="C21" s="13">
        <v>100</v>
      </c>
      <c r="D21" s="13"/>
      <c r="E21" s="13"/>
      <c r="F21" s="13"/>
      <c r="G21" s="11"/>
      <c r="H21" s="11"/>
      <c r="I21" s="11"/>
      <c r="J21" s="11"/>
    </row>
    <row r="22" spans="1:10" ht="23.25" x14ac:dyDescent="0.25">
      <c r="A22" s="70">
        <f t="shared" si="0"/>
        <v>12</v>
      </c>
      <c r="B22" s="72" t="s">
        <v>15</v>
      </c>
      <c r="C22" s="13">
        <v>4576</v>
      </c>
      <c r="D22" s="13">
        <v>0</v>
      </c>
      <c r="E22" s="13">
        <v>2100</v>
      </c>
      <c r="F22" s="13">
        <v>2100</v>
      </c>
      <c r="G22" s="11"/>
      <c r="H22" s="11"/>
      <c r="I22" s="11"/>
      <c r="J22" s="11"/>
    </row>
    <row r="23" spans="1:10" ht="27.75" customHeight="1" x14ac:dyDescent="0.25">
      <c r="A23" s="70">
        <f t="shared" si="0"/>
        <v>13</v>
      </c>
      <c r="B23" s="72" t="s">
        <v>16</v>
      </c>
      <c r="C23" s="13">
        <v>2210</v>
      </c>
      <c r="D23" s="13">
        <v>0</v>
      </c>
      <c r="E23" s="13">
        <v>2792</v>
      </c>
      <c r="F23" s="13">
        <v>910</v>
      </c>
      <c r="G23" s="11"/>
      <c r="H23" s="11"/>
      <c r="I23" s="11"/>
      <c r="J23" s="11"/>
    </row>
    <row r="24" spans="1:10" ht="69" customHeight="1" x14ac:dyDescent="0.25">
      <c r="A24" s="70">
        <f t="shared" si="0"/>
        <v>14</v>
      </c>
      <c r="B24" s="72" t="s">
        <v>17</v>
      </c>
      <c r="C24" s="13">
        <v>3000</v>
      </c>
      <c r="D24" s="13">
        <v>1500</v>
      </c>
      <c r="E24" s="13">
        <v>0</v>
      </c>
      <c r="F24" s="13">
        <v>0</v>
      </c>
      <c r="G24" s="11"/>
      <c r="H24" s="11"/>
      <c r="I24" s="11"/>
      <c r="J24" s="11"/>
    </row>
    <row r="25" spans="1:10" ht="32.25" customHeight="1" x14ac:dyDescent="0.35">
      <c r="A25" s="73"/>
      <c r="B25" s="74" t="s">
        <v>18</v>
      </c>
      <c r="C25" s="77">
        <f>SUM(C11:C24)</f>
        <v>21986</v>
      </c>
      <c r="D25" s="77">
        <f t="shared" ref="D25:F25" si="1">SUM(D11:D24)</f>
        <v>1500</v>
      </c>
      <c r="E25" s="77">
        <f t="shared" si="1"/>
        <v>9641</v>
      </c>
      <c r="F25" s="77">
        <f t="shared" si="1"/>
        <v>14786</v>
      </c>
      <c r="G25" s="12"/>
      <c r="H25" s="12"/>
      <c r="I25" s="12"/>
      <c r="J25" s="12"/>
    </row>
    <row r="27" spans="1:10" x14ac:dyDescent="0.25">
      <c r="I27" s="8"/>
    </row>
    <row r="29" spans="1:10" ht="18.75" customHeight="1" x14ac:dyDescent="0.25">
      <c r="A29" s="89" t="s">
        <v>0</v>
      </c>
      <c r="B29" s="90" t="s">
        <v>1</v>
      </c>
      <c r="C29" s="85" t="s">
        <v>20</v>
      </c>
      <c r="D29" s="86"/>
      <c r="E29" s="86"/>
      <c r="F29" s="82"/>
    </row>
    <row r="30" spans="1:10" x14ac:dyDescent="0.25">
      <c r="A30" s="89"/>
      <c r="B30" s="90"/>
      <c r="C30" s="83"/>
      <c r="D30" s="87"/>
      <c r="E30" s="87"/>
      <c r="F30" s="84"/>
    </row>
    <row r="31" spans="1:10" ht="64.5" customHeight="1" x14ac:dyDescent="0.25">
      <c r="A31" s="89"/>
      <c r="B31" s="90"/>
      <c r="C31" s="69" t="s">
        <v>2</v>
      </c>
      <c r="D31" s="69" t="s">
        <v>3</v>
      </c>
      <c r="E31" s="69" t="s">
        <v>4</v>
      </c>
      <c r="F31" s="69" t="s">
        <v>22</v>
      </c>
    </row>
    <row r="32" spans="1:10" ht="28.5" customHeight="1" x14ac:dyDescent="0.25">
      <c r="A32" s="89"/>
      <c r="B32" s="90"/>
      <c r="C32" s="81" t="s">
        <v>5</v>
      </c>
      <c r="D32" s="91"/>
      <c r="E32" s="91"/>
      <c r="F32" s="92"/>
    </row>
    <row r="33" spans="1:6" x14ac:dyDescent="0.25">
      <c r="A33" s="15">
        <v>1</v>
      </c>
      <c r="B33" s="16">
        <f>A33+1</f>
        <v>2</v>
      </c>
      <c r="C33" s="16">
        <f t="shared" ref="C33:F33" si="2">B33+1</f>
        <v>3</v>
      </c>
      <c r="D33" s="16">
        <f t="shared" si="2"/>
        <v>4</v>
      </c>
      <c r="E33" s="16">
        <f t="shared" si="2"/>
        <v>5</v>
      </c>
      <c r="F33" s="16">
        <f t="shared" si="2"/>
        <v>6</v>
      </c>
    </row>
    <row r="34" spans="1:6" ht="23.25" x14ac:dyDescent="0.25">
      <c r="A34" s="70">
        <v>1</v>
      </c>
      <c r="B34" s="71" t="s">
        <v>6</v>
      </c>
      <c r="C34" s="13">
        <v>0</v>
      </c>
      <c r="D34" s="13">
        <v>0</v>
      </c>
      <c r="E34" s="13">
        <v>0</v>
      </c>
      <c r="F34" s="13">
        <v>800</v>
      </c>
    </row>
    <row r="35" spans="1:6" ht="23.25" x14ac:dyDescent="0.25">
      <c r="A35" s="70">
        <f>A34+1</f>
        <v>2</v>
      </c>
      <c r="B35" s="72" t="s">
        <v>7</v>
      </c>
      <c r="C35" s="13">
        <v>2800</v>
      </c>
      <c r="D35" s="13">
        <v>0</v>
      </c>
      <c r="E35" s="13">
        <v>0</v>
      </c>
      <c r="F35" s="13">
        <v>450</v>
      </c>
    </row>
    <row r="36" spans="1:6" ht="23.25" x14ac:dyDescent="0.25">
      <c r="A36" s="70">
        <f t="shared" ref="A36:A47" si="3">A35+1</f>
        <v>3</v>
      </c>
      <c r="B36" s="72" t="s">
        <v>8</v>
      </c>
      <c r="C36" s="13">
        <v>0</v>
      </c>
      <c r="D36" s="13">
        <v>0</v>
      </c>
      <c r="E36" s="13">
        <v>2976</v>
      </c>
      <c r="F36" s="13">
        <v>5456</v>
      </c>
    </row>
    <row r="37" spans="1:6" ht="23.25" x14ac:dyDescent="0.25">
      <c r="A37" s="70">
        <f t="shared" si="3"/>
        <v>4</v>
      </c>
      <c r="B37" s="72" t="s">
        <v>9</v>
      </c>
      <c r="C37" s="13">
        <v>1800</v>
      </c>
      <c r="D37" s="13">
        <v>0</v>
      </c>
      <c r="E37" s="13">
        <v>0</v>
      </c>
      <c r="F37" s="13">
        <v>0</v>
      </c>
    </row>
    <row r="38" spans="1:6" ht="45" x14ac:dyDescent="0.25">
      <c r="A38" s="70">
        <f t="shared" si="3"/>
        <v>5</v>
      </c>
      <c r="B38" s="72" t="s">
        <v>152</v>
      </c>
      <c r="C38" s="13"/>
      <c r="D38" s="13"/>
      <c r="E38" s="13"/>
      <c r="F38" s="13">
        <v>600</v>
      </c>
    </row>
    <row r="39" spans="1:6" ht="34.5" customHeight="1" x14ac:dyDescent="0.25">
      <c r="A39" s="70">
        <f t="shared" si="3"/>
        <v>6</v>
      </c>
      <c r="B39" s="72" t="s">
        <v>10</v>
      </c>
      <c r="C39" s="13"/>
      <c r="D39" s="13"/>
      <c r="E39" s="13"/>
      <c r="F39" s="13">
        <v>1200</v>
      </c>
    </row>
    <row r="40" spans="1:6" ht="39" customHeight="1" x14ac:dyDescent="0.25">
      <c r="A40" s="70">
        <f t="shared" si="3"/>
        <v>7</v>
      </c>
      <c r="B40" s="72" t="s">
        <v>11</v>
      </c>
      <c r="C40" s="13">
        <v>2500</v>
      </c>
      <c r="D40" s="13">
        <v>0</v>
      </c>
      <c r="E40" s="13">
        <v>600</v>
      </c>
      <c r="F40" s="13">
        <v>500</v>
      </c>
    </row>
    <row r="41" spans="1:6" ht="31.5" customHeight="1" x14ac:dyDescent="0.25">
      <c r="A41" s="70">
        <f t="shared" si="3"/>
        <v>8</v>
      </c>
      <c r="B41" s="72" t="s">
        <v>12</v>
      </c>
      <c r="C41" s="13">
        <v>1100</v>
      </c>
      <c r="D41" s="13">
        <v>0</v>
      </c>
      <c r="E41" s="13">
        <v>0</v>
      </c>
      <c r="F41" s="13">
        <v>300</v>
      </c>
    </row>
    <row r="42" spans="1:6" ht="29.25" customHeight="1" x14ac:dyDescent="0.25">
      <c r="A42" s="70">
        <f t="shared" si="3"/>
        <v>9</v>
      </c>
      <c r="B42" s="72" t="s">
        <v>13</v>
      </c>
      <c r="C42" s="13">
        <v>3100</v>
      </c>
      <c r="D42" s="13">
        <v>0</v>
      </c>
      <c r="E42" s="13">
        <v>0</v>
      </c>
      <c r="F42" s="13">
        <v>1000</v>
      </c>
    </row>
    <row r="43" spans="1:6" ht="45" x14ac:dyDescent="0.25">
      <c r="A43" s="70">
        <f t="shared" si="3"/>
        <v>10</v>
      </c>
      <c r="B43" s="72" t="s">
        <v>14</v>
      </c>
      <c r="C43" s="13">
        <v>0</v>
      </c>
      <c r="D43" s="13">
        <v>0</v>
      </c>
      <c r="E43" s="13">
        <v>1173</v>
      </c>
      <c r="F43" s="13">
        <v>0</v>
      </c>
    </row>
    <row r="44" spans="1:6" ht="31.5" customHeight="1" x14ac:dyDescent="0.25">
      <c r="A44" s="70">
        <f t="shared" si="3"/>
        <v>11</v>
      </c>
      <c r="B44" s="72" t="s">
        <v>15</v>
      </c>
      <c r="C44" s="13">
        <v>4576</v>
      </c>
      <c r="D44" s="13">
        <v>0</v>
      </c>
      <c r="E44" s="13">
        <v>2100</v>
      </c>
      <c r="F44" s="13">
        <v>2100</v>
      </c>
    </row>
    <row r="45" spans="1:6" ht="36.75" customHeight="1" x14ac:dyDescent="0.25">
      <c r="A45" s="70">
        <f t="shared" si="3"/>
        <v>12</v>
      </c>
      <c r="B45" s="72" t="s">
        <v>16</v>
      </c>
      <c r="C45" s="13">
        <v>2210</v>
      </c>
      <c r="D45" s="13">
        <v>0</v>
      </c>
      <c r="E45" s="13">
        <v>2792</v>
      </c>
      <c r="F45" s="13">
        <v>910</v>
      </c>
    </row>
    <row r="46" spans="1:6" ht="77.25" customHeight="1" x14ac:dyDescent="0.25">
      <c r="A46" s="70">
        <f t="shared" si="3"/>
        <v>13</v>
      </c>
      <c r="B46" s="72" t="s">
        <v>23</v>
      </c>
      <c r="C46" s="13">
        <v>100</v>
      </c>
      <c r="D46" s="13"/>
      <c r="E46" s="13"/>
      <c r="F46" s="13"/>
    </row>
    <row r="47" spans="1:6" ht="73.5" customHeight="1" x14ac:dyDescent="0.25">
      <c r="A47" s="70">
        <f t="shared" si="3"/>
        <v>14</v>
      </c>
      <c r="B47" s="72" t="s">
        <v>17</v>
      </c>
      <c r="C47" s="13">
        <v>3000</v>
      </c>
      <c r="D47" s="13">
        <v>1350</v>
      </c>
      <c r="E47" s="13">
        <v>0</v>
      </c>
      <c r="F47" s="13">
        <v>0</v>
      </c>
    </row>
    <row r="48" spans="1:6" ht="36.75" customHeight="1" x14ac:dyDescent="0.3">
      <c r="A48" s="75"/>
      <c r="B48" s="76" t="s">
        <v>18</v>
      </c>
      <c r="C48" s="77">
        <f>SUM(C34:C47)</f>
        <v>21186</v>
      </c>
      <c r="D48" s="77">
        <f t="shared" ref="D48:F48" si="4">SUM(D34:D47)</f>
        <v>1350</v>
      </c>
      <c r="E48" s="77">
        <f t="shared" si="4"/>
        <v>9641</v>
      </c>
      <c r="F48" s="77">
        <f t="shared" si="4"/>
        <v>13316</v>
      </c>
    </row>
  </sheetData>
  <mergeCells count="9">
    <mergeCell ref="G6:J7"/>
    <mergeCell ref="A5:B5"/>
    <mergeCell ref="A6:A9"/>
    <mergeCell ref="B6:B9"/>
    <mergeCell ref="C6:F7"/>
    <mergeCell ref="A29:A32"/>
    <mergeCell ref="B29:B32"/>
    <mergeCell ref="C29:F30"/>
    <mergeCell ref="C32:F32"/>
  </mergeCells>
  <conditionalFormatting sqref="B11:B25">
    <cfRule type="duplicateValues" dxfId="3" priority="4"/>
  </conditionalFormatting>
  <conditionalFormatting sqref="B34:B37 B47:B48 B39:B45">
    <cfRule type="duplicateValues" dxfId="2" priority="3"/>
  </conditionalFormatting>
  <conditionalFormatting sqref="B46">
    <cfRule type="duplicateValues" dxfId="1" priority="2"/>
  </conditionalFormatting>
  <conditionalFormatting sqref="B38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93"/>
  <sheetViews>
    <sheetView tabSelected="1" zoomScale="106" zoomScaleNormal="106" workbookViewId="0">
      <selection activeCell="I19" sqref="I19"/>
    </sheetView>
  </sheetViews>
  <sheetFormatPr defaultRowHeight="15" x14ac:dyDescent="0.25"/>
  <cols>
    <col min="1" max="1" width="8.140625" style="17" customWidth="1"/>
    <col min="2" max="2" width="41.42578125" style="44" customWidth="1"/>
    <col min="3" max="3" width="10.42578125" style="45" customWidth="1"/>
    <col min="4" max="4" width="12.5703125" style="45" customWidth="1"/>
    <col min="5" max="5" width="22.85546875" style="46" customWidth="1"/>
  </cols>
  <sheetData>
    <row r="2" spans="1:5" ht="32.25" customHeight="1" x14ac:dyDescent="0.25">
      <c r="B2" s="18" t="s">
        <v>24</v>
      </c>
      <c r="C2" s="19"/>
      <c r="D2" s="19"/>
      <c r="E2" s="19"/>
    </row>
    <row r="4" spans="1:5" ht="31.5" customHeight="1" x14ac:dyDescent="0.25">
      <c r="A4" s="103" t="s">
        <v>25</v>
      </c>
      <c r="B4" s="97" t="s">
        <v>26</v>
      </c>
      <c r="C4" s="99" t="s">
        <v>27</v>
      </c>
      <c r="D4" s="101" t="s">
        <v>113</v>
      </c>
      <c r="E4" s="102"/>
    </row>
    <row r="5" spans="1:5" ht="42" customHeight="1" x14ac:dyDescent="0.25">
      <c r="A5" s="103"/>
      <c r="B5" s="98"/>
      <c r="C5" s="100"/>
      <c r="D5" s="20" t="s">
        <v>28</v>
      </c>
      <c r="E5" s="21" t="s">
        <v>29</v>
      </c>
    </row>
    <row r="6" spans="1:5" s="17" customFormat="1" ht="31.5" customHeight="1" x14ac:dyDescent="0.25">
      <c r="A6" s="95">
        <v>1</v>
      </c>
      <c r="B6" s="22" t="s">
        <v>30</v>
      </c>
      <c r="C6" s="23"/>
      <c r="D6" s="80">
        <f>SUM(D7:D8)</f>
        <v>18</v>
      </c>
      <c r="E6" s="24">
        <f t="shared" ref="E6" si="0">SUM(E7:E8)</f>
        <v>3737789.25</v>
      </c>
    </row>
    <row r="7" spans="1:5" s="17" customFormat="1" x14ac:dyDescent="0.25">
      <c r="A7" s="95"/>
      <c r="B7" s="25" t="s">
        <v>31</v>
      </c>
      <c r="C7" s="23">
        <v>77</v>
      </c>
      <c r="D7" s="26">
        <v>15</v>
      </c>
      <c r="E7" s="27">
        <v>3072581.58</v>
      </c>
    </row>
    <row r="8" spans="1:5" s="17" customFormat="1" x14ac:dyDescent="0.25">
      <c r="A8" s="95"/>
      <c r="B8" s="25" t="s">
        <v>31</v>
      </c>
      <c r="C8" s="23">
        <v>78</v>
      </c>
      <c r="D8" s="26">
        <v>3</v>
      </c>
      <c r="E8" s="27">
        <v>665207.67000000004</v>
      </c>
    </row>
    <row r="9" spans="1:5" s="32" customFormat="1" ht="47.25" x14ac:dyDescent="0.25">
      <c r="A9" s="95">
        <v>2</v>
      </c>
      <c r="B9" s="28" t="s">
        <v>32</v>
      </c>
      <c r="C9" s="29"/>
      <c r="D9" s="30">
        <f>SUM(D10:D22)</f>
        <v>1437</v>
      </c>
      <c r="E9" s="31">
        <f>SUM(E10:E22)</f>
        <v>307325178.03136003</v>
      </c>
    </row>
    <row r="10" spans="1:5" s="17" customFormat="1" ht="15.75" customHeight="1" x14ac:dyDescent="0.25">
      <c r="A10" s="95"/>
      <c r="B10" s="33" t="s">
        <v>33</v>
      </c>
      <c r="C10" s="23">
        <v>12</v>
      </c>
      <c r="D10" s="26">
        <v>30</v>
      </c>
      <c r="E10" s="27">
        <v>6010471.7316000005</v>
      </c>
    </row>
    <row r="11" spans="1:5" s="17" customFormat="1" ht="15.75" customHeight="1" x14ac:dyDescent="0.25">
      <c r="A11" s="95"/>
      <c r="B11" s="33" t="s">
        <v>33</v>
      </c>
      <c r="C11" s="23">
        <v>14</v>
      </c>
      <c r="D11" s="26">
        <v>10</v>
      </c>
      <c r="E11" s="27">
        <v>1953857.89</v>
      </c>
    </row>
    <row r="12" spans="1:5" s="17" customFormat="1" ht="15.75" customHeight="1" x14ac:dyDescent="0.25">
      <c r="A12" s="95"/>
      <c r="B12" s="33" t="s">
        <v>33</v>
      </c>
      <c r="C12" s="23">
        <v>16</v>
      </c>
      <c r="D12" s="26">
        <v>150</v>
      </c>
      <c r="E12" s="27">
        <v>54848796.555</v>
      </c>
    </row>
    <row r="13" spans="1:5" s="17" customFormat="1" ht="15.75" customHeight="1" x14ac:dyDescent="0.25">
      <c r="A13" s="95"/>
      <c r="B13" s="33" t="s">
        <v>33</v>
      </c>
      <c r="C13" s="23">
        <v>17</v>
      </c>
      <c r="D13" s="26">
        <v>40</v>
      </c>
      <c r="E13" s="27">
        <v>19607990.967999998</v>
      </c>
    </row>
    <row r="14" spans="1:5" s="17" customFormat="1" ht="15.75" customHeight="1" x14ac:dyDescent="0.25">
      <c r="A14" s="95"/>
      <c r="B14" s="33" t="s">
        <v>34</v>
      </c>
      <c r="C14" s="23">
        <v>43</v>
      </c>
      <c r="D14" s="26">
        <v>190</v>
      </c>
      <c r="E14" s="27">
        <v>37962950.775199994</v>
      </c>
    </row>
    <row r="15" spans="1:5" s="17" customFormat="1" ht="15.75" customHeight="1" x14ac:dyDescent="0.25">
      <c r="A15" s="95"/>
      <c r="B15" s="33" t="s">
        <v>34</v>
      </c>
      <c r="C15" s="23">
        <v>44</v>
      </c>
      <c r="D15" s="26">
        <v>130</v>
      </c>
      <c r="E15" s="27">
        <v>30007272.1338</v>
      </c>
    </row>
    <row r="16" spans="1:5" s="17" customFormat="1" ht="15.75" customHeight="1" x14ac:dyDescent="0.25">
      <c r="A16" s="95"/>
      <c r="B16" s="33" t="s">
        <v>34</v>
      </c>
      <c r="C16" s="23">
        <v>45</v>
      </c>
      <c r="D16" s="26">
        <v>42</v>
      </c>
      <c r="E16" s="27">
        <v>10984732.9158</v>
      </c>
    </row>
    <row r="17" spans="1:5" s="17" customFormat="1" ht="15.75" customHeight="1" x14ac:dyDescent="0.25">
      <c r="A17" s="95"/>
      <c r="B17" s="33" t="s">
        <v>34</v>
      </c>
      <c r="C17" s="23">
        <v>46</v>
      </c>
      <c r="D17" s="26">
        <v>420</v>
      </c>
      <c r="E17" s="27">
        <v>62357058.08640001</v>
      </c>
    </row>
    <row r="18" spans="1:5" s="17" customFormat="1" ht="15.75" customHeight="1" x14ac:dyDescent="0.25">
      <c r="A18" s="95"/>
      <c r="B18" s="33" t="s">
        <v>34</v>
      </c>
      <c r="C18" s="23">
        <v>47</v>
      </c>
      <c r="D18" s="26">
        <v>255</v>
      </c>
      <c r="E18" s="27">
        <v>45777043.248300001</v>
      </c>
    </row>
    <row r="19" spans="1:5" s="17" customFormat="1" ht="15.75" customHeight="1" x14ac:dyDescent="0.25">
      <c r="A19" s="95"/>
      <c r="B19" s="33" t="s">
        <v>34</v>
      </c>
      <c r="C19" s="23">
        <v>48</v>
      </c>
      <c r="D19" s="26">
        <v>105</v>
      </c>
      <c r="E19" s="27">
        <v>23451124.158</v>
      </c>
    </row>
    <row r="20" spans="1:5" s="17" customFormat="1" ht="15.75" customHeight="1" x14ac:dyDescent="0.25">
      <c r="A20" s="95"/>
      <c r="B20" s="33" t="s">
        <v>34</v>
      </c>
      <c r="C20" s="23">
        <v>55</v>
      </c>
      <c r="D20" s="26">
        <v>12</v>
      </c>
      <c r="E20" s="27">
        <v>2054348.30256</v>
      </c>
    </row>
    <row r="21" spans="1:5" s="17" customFormat="1" ht="15.75" customHeight="1" x14ac:dyDescent="0.25">
      <c r="A21" s="95"/>
      <c r="B21" s="33" t="s">
        <v>34</v>
      </c>
      <c r="C21" s="23">
        <v>57</v>
      </c>
      <c r="D21" s="26">
        <v>28</v>
      </c>
      <c r="E21" s="27">
        <v>7188561.9651999995</v>
      </c>
    </row>
    <row r="22" spans="1:5" s="17" customFormat="1" ht="15.75" customHeight="1" x14ac:dyDescent="0.25">
      <c r="A22" s="95"/>
      <c r="B22" s="33" t="s">
        <v>34</v>
      </c>
      <c r="C22" s="23">
        <v>77</v>
      </c>
      <c r="D22" s="26">
        <v>25</v>
      </c>
      <c r="E22" s="27">
        <v>5120969.3015000001</v>
      </c>
    </row>
    <row r="23" spans="1:5" s="17" customFormat="1" ht="31.5" x14ac:dyDescent="0.25">
      <c r="A23" s="95">
        <v>3</v>
      </c>
      <c r="B23" s="28" t="s">
        <v>35</v>
      </c>
      <c r="C23" s="23"/>
      <c r="D23" s="80">
        <f>SUM(D24:D41)</f>
        <v>553</v>
      </c>
      <c r="E23" s="24">
        <f t="shared" ref="E23" si="1">SUM(E24:E41)</f>
        <v>105531958.18489999</v>
      </c>
    </row>
    <row r="24" spans="1:5" s="17" customFormat="1" x14ac:dyDescent="0.25">
      <c r="A24" s="95"/>
      <c r="B24" s="33" t="s">
        <v>36</v>
      </c>
      <c r="C24" s="23">
        <v>1</v>
      </c>
      <c r="D24" s="26">
        <v>10</v>
      </c>
      <c r="E24" s="27">
        <v>1590603.267</v>
      </c>
    </row>
    <row r="25" spans="1:5" s="17" customFormat="1" x14ac:dyDescent="0.25">
      <c r="A25" s="95"/>
      <c r="B25" s="33" t="s">
        <v>36</v>
      </c>
      <c r="C25" s="23">
        <v>2</v>
      </c>
      <c r="D25" s="26">
        <v>5</v>
      </c>
      <c r="E25" s="27">
        <v>1211337.5779000001</v>
      </c>
    </row>
    <row r="26" spans="1:5" s="17" customFormat="1" x14ac:dyDescent="0.25">
      <c r="A26" s="95"/>
      <c r="B26" s="33" t="s">
        <v>37</v>
      </c>
      <c r="C26" s="23">
        <v>27</v>
      </c>
      <c r="D26" s="26">
        <v>10</v>
      </c>
      <c r="E26" s="27">
        <v>1404591.7583999997</v>
      </c>
    </row>
    <row r="27" spans="1:5" s="17" customFormat="1" x14ac:dyDescent="0.25">
      <c r="A27" s="95"/>
      <c r="B27" s="33" t="s">
        <v>38</v>
      </c>
      <c r="C27" s="23">
        <v>42</v>
      </c>
      <c r="D27" s="26">
        <v>30</v>
      </c>
      <c r="E27" s="27">
        <v>4942047.0419999994</v>
      </c>
    </row>
    <row r="28" spans="1:5" s="17" customFormat="1" x14ac:dyDescent="0.25">
      <c r="A28" s="95"/>
      <c r="B28" s="33" t="s">
        <v>34</v>
      </c>
      <c r="C28" s="23">
        <v>43</v>
      </c>
      <c r="D28" s="26">
        <v>80</v>
      </c>
      <c r="E28" s="27">
        <v>15984400.326399999</v>
      </c>
    </row>
    <row r="29" spans="1:5" s="17" customFormat="1" x14ac:dyDescent="0.25">
      <c r="A29" s="95"/>
      <c r="B29" s="33" t="s">
        <v>34</v>
      </c>
      <c r="C29" s="23">
        <v>44</v>
      </c>
      <c r="D29" s="26">
        <v>55</v>
      </c>
      <c r="E29" s="27">
        <v>12695384.364300001</v>
      </c>
    </row>
    <row r="30" spans="1:5" s="17" customFormat="1" x14ac:dyDescent="0.25">
      <c r="A30" s="95"/>
      <c r="B30" s="33" t="s">
        <v>34</v>
      </c>
      <c r="C30" s="23">
        <v>45</v>
      </c>
      <c r="D30" s="26">
        <v>35</v>
      </c>
      <c r="E30" s="27">
        <v>9153944.0965</v>
      </c>
    </row>
    <row r="31" spans="1:5" s="17" customFormat="1" x14ac:dyDescent="0.25">
      <c r="A31" s="95"/>
      <c r="B31" s="33" t="s">
        <v>34</v>
      </c>
      <c r="C31" s="23">
        <v>46</v>
      </c>
      <c r="D31" s="26">
        <v>90</v>
      </c>
      <c r="E31" s="27">
        <v>13362226.732800001</v>
      </c>
    </row>
    <row r="32" spans="1:5" s="17" customFormat="1" x14ac:dyDescent="0.25">
      <c r="A32" s="95"/>
      <c r="B32" s="33" t="s">
        <v>34</v>
      </c>
      <c r="C32" s="23">
        <v>47</v>
      </c>
      <c r="D32" s="26">
        <v>90</v>
      </c>
      <c r="E32" s="27">
        <v>16156603.499400001</v>
      </c>
    </row>
    <row r="33" spans="1:5" s="17" customFormat="1" x14ac:dyDescent="0.25">
      <c r="A33" s="95"/>
      <c r="B33" s="33" t="s">
        <v>34</v>
      </c>
      <c r="C33" s="23">
        <v>48</v>
      </c>
      <c r="D33" s="26">
        <v>40</v>
      </c>
      <c r="E33" s="27">
        <v>8933761.5839999989</v>
      </c>
    </row>
    <row r="34" spans="1:5" s="17" customFormat="1" x14ac:dyDescent="0.25">
      <c r="A34" s="95"/>
      <c r="B34" s="33" t="s">
        <v>34</v>
      </c>
      <c r="C34" s="23">
        <v>50</v>
      </c>
      <c r="D34" s="26">
        <v>5</v>
      </c>
      <c r="E34" s="27">
        <v>814078.25599999994</v>
      </c>
    </row>
    <row r="35" spans="1:5" s="17" customFormat="1" x14ac:dyDescent="0.25">
      <c r="A35" s="95"/>
      <c r="B35" s="33" t="s">
        <v>34</v>
      </c>
      <c r="C35" s="23">
        <v>51</v>
      </c>
      <c r="D35" s="26">
        <v>3</v>
      </c>
      <c r="E35" s="27">
        <v>606746.58089999994</v>
      </c>
    </row>
    <row r="36" spans="1:5" s="17" customFormat="1" x14ac:dyDescent="0.25">
      <c r="A36" s="95"/>
      <c r="B36" s="33" t="s">
        <v>39</v>
      </c>
      <c r="C36" s="23">
        <v>67</v>
      </c>
      <c r="D36" s="26">
        <v>15</v>
      </c>
      <c r="E36" s="27">
        <v>2489512.5906000002</v>
      </c>
    </row>
    <row r="37" spans="1:5" s="17" customFormat="1" x14ac:dyDescent="0.25">
      <c r="A37" s="95"/>
      <c r="B37" s="33" t="s">
        <v>39</v>
      </c>
      <c r="C37" s="23">
        <v>70</v>
      </c>
      <c r="D37" s="26">
        <v>15</v>
      </c>
      <c r="E37" s="27">
        <v>3949119.5700000003</v>
      </c>
    </row>
    <row r="38" spans="1:5" s="17" customFormat="1" x14ac:dyDescent="0.25">
      <c r="A38" s="95"/>
      <c r="B38" s="33" t="s">
        <v>40</v>
      </c>
      <c r="C38" s="23">
        <v>74</v>
      </c>
      <c r="D38" s="26">
        <v>25</v>
      </c>
      <c r="E38" s="27">
        <v>2935649.6750000003</v>
      </c>
    </row>
    <row r="39" spans="1:5" s="17" customFormat="1" x14ac:dyDescent="0.25">
      <c r="A39" s="95"/>
      <c r="B39" s="33" t="s">
        <v>40</v>
      </c>
      <c r="C39" s="23">
        <v>75</v>
      </c>
      <c r="D39" s="26">
        <v>5</v>
      </c>
      <c r="E39" s="27">
        <v>866477.2346999998</v>
      </c>
    </row>
    <row r="40" spans="1:5" s="17" customFormat="1" x14ac:dyDescent="0.25">
      <c r="A40" s="95"/>
      <c r="B40" s="33" t="s">
        <v>31</v>
      </c>
      <c r="C40" s="23">
        <v>77</v>
      </c>
      <c r="D40" s="26">
        <v>30</v>
      </c>
      <c r="E40" s="27">
        <v>6145163.1618000008</v>
      </c>
    </row>
    <row r="41" spans="1:5" s="17" customFormat="1" x14ac:dyDescent="0.25">
      <c r="A41" s="95"/>
      <c r="B41" s="25" t="s">
        <v>41</v>
      </c>
      <c r="C41" s="23">
        <v>80</v>
      </c>
      <c r="D41" s="26">
        <v>10</v>
      </c>
      <c r="E41" s="27">
        <v>2290310.8671999997</v>
      </c>
    </row>
    <row r="42" spans="1:5" s="17" customFormat="1" ht="21" customHeight="1" x14ac:dyDescent="0.25">
      <c r="A42" s="95">
        <v>4</v>
      </c>
      <c r="B42" s="28" t="s">
        <v>42</v>
      </c>
      <c r="C42" s="23"/>
      <c r="D42" s="80">
        <f>SUM(D43:D46)</f>
        <v>430</v>
      </c>
      <c r="E42" s="24">
        <f t="shared" ref="E42" si="2">SUM(E43:E46)</f>
        <v>89381402.421200007</v>
      </c>
    </row>
    <row r="43" spans="1:5" s="17" customFormat="1" x14ac:dyDescent="0.25">
      <c r="A43" s="95"/>
      <c r="B43" s="33" t="s">
        <v>39</v>
      </c>
      <c r="C43" s="23">
        <v>67</v>
      </c>
      <c r="D43" s="26">
        <v>150</v>
      </c>
      <c r="E43" s="27">
        <v>24895125.905999999</v>
      </c>
    </row>
    <row r="44" spans="1:5" s="17" customFormat="1" x14ac:dyDescent="0.25">
      <c r="A44" s="95"/>
      <c r="B44" s="33" t="s">
        <v>39</v>
      </c>
      <c r="C44" s="23">
        <v>68</v>
      </c>
      <c r="D44" s="26">
        <v>20</v>
      </c>
      <c r="E44" s="27">
        <v>6795314.2192000002</v>
      </c>
    </row>
    <row r="45" spans="1:5" s="17" customFormat="1" x14ac:dyDescent="0.25">
      <c r="A45" s="95"/>
      <c r="B45" s="33" t="s">
        <v>39</v>
      </c>
      <c r="C45" s="23">
        <v>69</v>
      </c>
      <c r="D45" s="26">
        <v>160</v>
      </c>
      <c r="E45" s="27">
        <v>31363498.496000003</v>
      </c>
    </row>
    <row r="46" spans="1:5" s="17" customFormat="1" x14ac:dyDescent="0.25">
      <c r="A46" s="95"/>
      <c r="B46" s="33" t="s">
        <v>39</v>
      </c>
      <c r="C46" s="23">
        <v>70</v>
      </c>
      <c r="D46" s="26">
        <v>100</v>
      </c>
      <c r="E46" s="27">
        <v>26327463.800000004</v>
      </c>
    </row>
    <row r="47" spans="1:5" s="17" customFormat="1" ht="47.25" x14ac:dyDescent="0.25">
      <c r="A47" s="95">
        <v>5</v>
      </c>
      <c r="B47" s="28" t="s">
        <v>43</v>
      </c>
      <c r="C47" s="23"/>
      <c r="D47" s="80">
        <f>SUM(D48:D63)</f>
        <v>608</v>
      </c>
      <c r="E47" s="24">
        <f t="shared" ref="E47" si="3">SUM(E48:E63)</f>
        <v>124887895.06373999</v>
      </c>
    </row>
    <row r="48" spans="1:5" s="17" customFormat="1" ht="15.75" customHeight="1" x14ac:dyDescent="0.25">
      <c r="A48" s="95"/>
      <c r="B48" s="33" t="s">
        <v>44</v>
      </c>
      <c r="C48" s="23">
        <v>6</v>
      </c>
      <c r="D48" s="26">
        <v>16</v>
      </c>
      <c r="E48" s="27">
        <v>2973586.3449599999</v>
      </c>
    </row>
    <row r="49" spans="1:5" s="17" customFormat="1" ht="15.75" customHeight="1" x14ac:dyDescent="0.25">
      <c r="A49" s="95"/>
      <c r="B49" s="33" t="s">
        <v>45</v>
      </c>
      <c r="C49" s="23">
        <v>8</v>
      </c>
      <c r="D49" s="26">
        <v>10</v>
      </c>
      <c r="E49" s="27">
        <v>3288708.8575999998</v>
      </c>
    </row>
    <row r="50" spans="1:5" s="17" customFormat="1" ht="15.75" customHeight="1" x14ac:dyDescent="0.25">
      <c r="A50" s="95"/>
      <c r="B50" s="33" t="s">
        <v>33</v>
      </c>
      <c r="C50" s="23">
        <v>12</v>
      </c>
      <c r="D50" s="26">
        <v>40</v>
      </c>
      <c r="E50" s="27">
        <v>8013962.3088000007</v>
      </c>
    </row>
    <row r="51" spans="1:5" s="17" customFormat="1" ht="15.75" customHeight="1" x14ac:dyDescent="0.25">
      <c r="A51" s="95"/>
      <c r="B51" s="33" t="s">
        <v>33</v>
      </c>
      <c r="C51" s="23">
        <v>15</v>
      </c>
      <c r="D51" s="26">
        <v>60</v>
      </c>
      <c r="E51" s="27">
        <v>16838505.9672</v>
      </c>
    </row>
    <row r="52" spans="1:5" s="17" customFormat="1" ht="15.75" customHeight="1" x14ac:dyDescent="0.25">
      <c r="A52" s="95"/>
      <c r="B52" s="33" t="s">
        <v>46</v>
      </c>
      <c r="C52" s="23">
        <v>18</v>
      </c>
      <c r="D52" s="26">
        <v>60</v>
      </c>
      <c r="E52" s="27">
        <v>18461461.707600001</v>
      </c>
    </row>
    <row r="53" spans="1:5" s="17" customFormat="1" ht="15.75" customHeight="1" x14ac:dyDescent="0.25">
      <c r="A53" s="95"/>
      <c r="B53" s="33" t="s">
        <v>46</v>
      </c>
      <c r="C53" s="23">
        <v>19</v>
      </c>
      <c r="D53" s="26">
        <v>25</v>
      </c>
      <c r="E53" s="27">
        <v>15702566.151999999</v>
      </c>
    </row>
    <row r="54" spans="1:5" s="17" customFormat="1" ht="15.75" customHeight="1" x14ac:dyDescent="0.25">
      <c r="A54" s="95"/>
      <c r="B54" s="33" t="s">
        <v>47</v>
      </c>
      <c r="C54" s="23">
        <v>22</v>
      </c>
      <c r="D54" s="26">
        <v>30</v>
      </c>
      <c r="E54" s="27">
        <v>5051791.8840000005</v>
      </c>
    </row>
    <row r="55" spans="1:5" s="17" customFormat="1" ht="15.75" customHeight="1" x14ac:dyDescent="0.25">
      <c r="A55" s="95"/>
      <c r="B55" s="33" t="s">
        <v>37</v>
      </c>
      <c r="C55" s="23">
        <v>27</v>
      </c>
      <c r="D55" s="26">
        <v>30</v>
      </c>
      <c r="E55" s="27">
        <v>4213775.2751999991</v>
      </c>
    </row>
    <row r="56" spans="1:5" s="17" customFormat="1" ht="15.75" customHeight="1" x14ac:dyDescent="0.25">
      <c r="A56" s="95"/>
      <c r="B56" s="33" t="s">
        <v>37</v>
      </c>
      <c r="C56" s="23">
        <v>28</v>
      </c>
      <c r="D56" s="26">
        <v>25</v>
      </c>
      <c r="E56" s="27">
        <v>2078490.6025</v>
      </c>
    </row>
    <row r="57" spans="1:5" s="17" customFormat="1" ht="15.75" customHeight="1" x14ac:dyDescent="0.25">
      <c r="A57" s="95"/>
      <c r="B57" s="33" t="s">
        <v>48</v>
      </c>
      <c r="C57" s="23">
        <v>35</v>
      </c>
      <c r="D57" s="26">
        <v>20</v>
      </c>
      <c r="E57" s="27">
        <v>4253962.3779999996</v>
      </c>
    </row>
    <row r="58" spans="1:5" s="17" customFormat="1" ht="15.75" customHeight="1" x14ac:dyDescent="0.25">
      <c r="A58" s="95"/>
      <c r="B58" s="33" t="s">
        <v>48</v>
      </c>
      <c r="C58" s="23">
        <v>36</v>
      </c>
      <c r="D58" s="26">
        <v>10</v>
      </c>
      <c r="E58" s="27">
        <v>1228354.138</v>
      </c>
    </row>
    <row r="59" spans="1:5" s="17" customFormat="1" ht="15.75" customHeight="1" x14ac:dyDescent="0.25">
      <c r="A59" s="95"/>
      <c r="B59" s="33" t="s">
        <v>48</v>
      </c>
      <c r="C59" s="23">
        <v>37</v>
      </c>
      <c r="D59" s="26">
        <v>12</v>
      </c>
      <c r="E59" s="27">
        <v>2530843.75128</v>
      </c>
    </row>
    <row r="60" spans="1:5" s="17" customFormat="1" ht="15.75" customHeight="1" x14ac:dyDescent="0.25">
      <c r="A60" s="95"/>
      <c r="B60" s="25" t="s">
        <v>39</v>
      </c>
      <c r="C60" s="23">
        <v>67</v>
      </c>
      <c r="D60" s="26">
        <v>110</v>
      </c>
      <c r="E60" s="27">
        <v>18256425.6644</v>
      </c>
    </row>
    <row r="61" spans="1:5" s="17" customFormat="1" ht="15.75" customHeight="1" x14ac:dyDescent="0.25">
      <c r="A61" s="95"/>
      <c r="B61" s="25" t="s">
        <v>40</v>
      </c>
      <c r="C61" s="23">
        <v>74</v>
      </c>
      <c r="D61" s="26">
        <v>85</v>
      </c>
      <c r="E61" s="27">
        <v>9981208.8950000014</v>
      </c>
    </row>
    <row r="62" spans="1:5" s="17" customFormat="1" ht="15.75" customHeight="1" x14ac:dyDescent="0.25">
      <c r="A62" s="95"/>
      <c r="B62" s="25" t="s">
        <v>31</v>
      </c>
      <c r="C62" s="23">
        <v>77</v>
      </c>
      <c r="D62" s="26">
        <v>10</v>
      </c>
      <c r="E62" s="27">
        <v>2048387.7206000001</v>
      </c>
    </row>
    <row r="63" spans="1:5" s="17" customFormat="1" ht="15.75" customHeight="1" x14ac:dyDescent="0.25">
      <c r="A63" s="95"/>
      <c r="B63" s="25" t="s">
        <v>49</v>
      </c>
      <c r="C63" s="23">
        <v>79</v>
      </c>
      <c r="D63" s="26">
        <v>65</v>
      </c>
      <c r="E63" s="27">
        <v>9965863.4166000001</v>
      </c>
    </row>
    <row r="64" spans="1:5" s="17" customFormat="1" ht="31.5" x14ac:dyDescent="0.25">
      <c r="A64" s="95">
        <v>6</v>
      </c>
      <c r="B64" s="28" t="s">
        <v>50</v>
      </c>
      <c r="C64" s="23"/>
      <c r="D64" s="80">
        <f>SUM(D65:D66)</f>
        <v>85</v>
      </c>
      <c r="E64" s="24">
        <f t="shared" ref="E64" si="4">SUM(E65:E66)</f>
        <v>27755795.507199999</v>
      </c>
    </row>
    <row r="65" spans="1:5" s="17" customFormat="1" x14ac:dyDescent="0.25">
      <c r="A65" s="95"/>
      <c r="B65" s="33" t="s">
        <v>46</v>
      </c>
      <c r="C65" s="23">
        <v>18</v>
      </c>
      <c r="D65" s="26">
        <v>80</v>
      </c>
      <c r="E65" s="27">
        <v>24615282.276799999</v>
      </c>
    </row>
    <row r="66" spans="1:5" s="17" customFormat="1" x14ac:dyDescent="0.25">
      <c r="A66" s="95"/>
      <c r="B66" s="33" t="s">
        <v>46</v>
      </c>
      <c r="C66" s="23">
        <v>19</v>
      </c>
      <c r="D66" s="26">
        <v>5</v>
      </c>
      <c r="E66" s="27">
        <v>3140513.2303999998</v>
      </c>
    </row>
    <row r="67" spans="1:5" s="17" customFormat="1" ht="31.5" x14ac:dyDescent="0.25">
      <c r="A67" s="95">
        <v>7</v>
      </c>
      <c r="B67" s="28" t="s">
        <v>51</v>
      </c>
      <c r="C67" s="23"/>
      <c r="D67" s="80">
        <f>SUM(D68:D73)</f>
        <v>138</v>
      </c>
      <c r="E67" s="24">
        <f t="shared" ref="E67" si="5">SUM(E68:E73)</f>
        <v>46403820.193640001</v>
      </c>
    </row>
    <row r="68" spans="1:5" s="17" customFormat="1" ht="15.75" x14ac:dyDescent="0.25">
      <c r="A68" s="95"/>
      <c r="B68" s="34" t="s">
        <v>36</v>
      </c>
      <c r="C68" s="23">
        <v>1</v>
      </c>
      <c r="D68" s="26">
        <v>10</v>
      </c>
      <c r="E68" s="27">
        <v>1590603.267</v>
      </c>
    </row>
    <row r="69" spans="1:5" s="17" customFormat="1" ht="15.75" x14ac:dyDescent="0.25">
      <c r="A69" s="95"/>
      <c r="B69" s="34" t="s">
        <v>36</v>
      </c>
      <c r="C69" s="23">
        <v>2</v>
      </c>
      <c r="D69" s="26">
        <v>4</v>
      </c>
      <c r="E69" s="27">
        <v>969070.06232000014</v>
      </c>
    </row>
    <row r="70" spans="1:5" s="17" customFormat="1" ht="15.75" x14ac:dyDescent="0.25">
      <c r="A70" s="95"/>
      <c r="B70" s="34" t="s">
        <v>36</v>
      </c>
      <c r="C70" s="23">
        <v>3</v>
      </c>
      <c r="D70" s="26">
        <v>4</v>
      </c>
      <c r="E70" s="27">
        <v>632952.95415999996</v>
      </c>
    </row>
    <row r="71" spans="1:5" s="17" customFormat="1" ht="15.75" x14ac:dyDescent="0.25">
      <c r="A71" s="95"/>
      <c r="B71" s="34" t="s">
        <v>36</v>
      </c>
      <c r="C71" s="23">
        <v>4</v>
      </c>
      <c r="D71" s="26">
        <v>4</v>
      </c>
      <c r="E71" s="27">
        <v>1110802.2564000001</v>
      </c>
    </row>
    <row r="72" spans="1:5" s="17" customFormat="1" ht="15.75" customHeight="1" x14ac:dyDescent="0.25">
      <c r="A72" s="95"/>
      <c r="B72" s="33" t="s">
        <v>46</v>
      </c>
      <c r="C72" s="23">
        <v>18</v>
      </c>
      <c r="D72" s="26">
        <v>96</v>
      </c>
      <c r="E72" s="27">
        <v>29538338.732160002</v>
      </c>
    </row>
    <row r="73" spans="1:5" s="17" customFormat="1" ht="16.5" customHeight="1" x14ac:dyDescent="0.25">
      <c r="A73" s="95"/>
      <c r="B73" s="33" t="s">
        <v>46</v>
      </c>
      <c r="C73" s="23">
        <v>19</v>
      </c>
      <c r="D73" s="26">
        <v>20</v>
      </c>
      <c r="E73" s="27">
        <v>12562052.921599999</v>
      </c>
    </row>
    <row r="74" spans="1:5" s="17" customFormat="1" ht="63" x14ac:dyDescent="0.25">
      <c r="A74" s="95">
        <v>8</v>
      </c>
      <c r="B74" s="28" t="s">
        <v>52</v>
      </c>
      <c r="C74" s="23"/>
      <c r="D74" s="80">
        <f>SUM(D75:D88)</f>
        <v>900</v>
      </c>
      <c r="E74" s="24">
        <f t="shared" ref="E74" si="6">SUM(E75:E88)</f>
        <v>208847745.43117997</v>
      </c>
    </row>
    <row r="75" spans="1:5" s="17" customFormat="1" ht="18.75" customHeight="1" x14ac:dyDescent="0.25">
      <c r="A75" s="95"/>
      <c r="B75" s="34" t="s">
        <v>34</v>
      </c>
      <c r="C75" s="23">
        <v>46</v>
      </c>
      <c r="D75" s="26">
        <v>5</v>
      </c>
      <c r="E75" s="27">
        <v>742345.95</v>
      </c>
    </row>
    <row r="76" spans="1:5" s="17" customFormat="1" ht="18.75" customHeight="1" x14ac:dyDescent="0.25">
      <c r="A76" s="95"/>
      <c r="B76" s="34" t="s">
        <v>34</v>
      </c>
      <c r="C76" s="23">
        <v>47</v>
      </c>
      <c r="D76" s="26">
        <v>2</v>
      </c>
      <c r="E76" s="27">
        <v>359035.63332000002</v>
      </c>
    </row>
    <row r="77" spans="1:5" s="17" customFormat="1" ht="18.75" customHeight="1" x14ac:dyDescent="0.25">
      <c r="A77" s="95"/>
      <c r="B77" s="34" t="s">
        <v>34</v>
      </c>
      <c r="C77" s="23">
        <v>48</v>
      </c>
      <c r="D77" s="26">
        <v>2</v>
      </c>
      <c r="E77" s="27">
        <v>446688.07919999998</v>
      </c>
    </row>
    <row r="78" spans="1:5" s="17" customFormat="1" ht="17.25" customHeight="1" x14ac:dyDescent="0.25">
      <c r="A78" s="95"/>
      <c r="B78" s="34" t="s">
        <v>34</v>
      </c>
      <c r="C78" s="23">
        <v>49</v>
      </c>
      <c r="D78" s="26">
        <v>218</v>
      </c>
      <c r="E78" s="27">
        <v>29897910.491200004</v>
      </c>
    </row>
    <row r="79" spans="1:5" s="17" customFormat="1" ht="17.25" customHeight="1" x14ac:dyDescent="0.25">
      <c r="A79" s="95"/>
      <c r="B79" s="34" t="s">
        <v>34</v>
      </c>
      <c r="C79" s="23">
        <v>50</v>
      </c>
      <c r="D79" s="26">
        <v>137</v>
      </c>
      <c r="E79" s="27">
        <v>22305744.214400001</v>
      </c>
    </row>
    <row r="80" spans="1:5" s="17" customFormat="1" ht="15.75" customHeight="1" x14ac:dyDescent="0.25">
      <c r="A80" s="95"/>
      <c r="B80" s="25" t="s">
        <v>34</v>
      </c>
      <c r="C80" s="23">
        <v>51</v>
      </c>
      <c r="D80" s="26">
        <v>107</v>
      </c>
      <c r="E80" s="27">
        <v>21640628.052099995</v>
      </c>
    </row>
    <row r="81" spans="1:5" s="17" customFormat="1" ht="15.75" customHeight="1" x14ac:dyDescent="0.25">
      <c r="A81" s="95"/>
      <c r="B81" s="25" t="s">
        <v>34</v>
      </c>
      <c r="C81" s="23">
        <v>52</v>
      </c>
      <c r="D81" s="26">
        <v>70</v>
      </c>
      <c r="E81" s="27">
        <v>20124763.583400004</v>
      </c>
    </row>
    <row r="82" spans="1:5" s="17" customFormat="1" ht="15.75" customHeight="1" x14ac:dyDescent="0.25">
      <c r="A82" s="95"/>
      <c r="B82" s="25" t="s">
        <v>34</v>
      </c>
      <c r="C82" s="23">
        <v>53</v>
      </c>
      <c r="D82" s="26">
        <v>60</v>
      </c>
      <c r="E82" s="27">
        <v>18817863.947999999</v>
      </c>
    </row>
    <row r="83" spans="1:5" s="17" customFormat="1" ht="15.75" customHeight="1" x14ac:dyDescent="0.25">
      <c r="A83" s="95"/>
      <c r="B83" s="25" t="s">
        <v>34</v>
      </c>
      <c r="C83" s="23">
        <v>54</v>
      </c>
      <c r="D83" s="26">
        <v>50</v>
      </c>
      <c r="E83" s="27">
        <v>17224946.450999998</v>
      </c>
    </row>
    <row r="84" spans="1:5" s="17" customFormat="1" ht="15.75" customHeight="1" x14ac:dyDescent="0.25">
      <c r="A84" s="95"/>
      <c r="B84" s="34" t="s">
        <v>34</v>
      </c>
      <c r="C84" s="23">
        <v>55</v>
      </c>
      <c r="D84" s="26">
        <v>70</v>
      </c>
      <c r="E84" s="27">
        <v>11983698.431600001</v>
      </c>
    </row>
    <row r="85" spans="1:5" s="17" customFormat="1" ht="15.75" customHeight="1" x14ac:dyDescent="0.25">
      <c r="A85" s="95"/>
      <c r="B85" s="25" t="s">
        <v>34</v>
      </c>
      <c r="C85" s="23">
        <v>57</v>
      </c>
      <c r="D85" s="26">
        <v>70</v>
      </c>
      <c r="E85" s="27">
        <v>17971404.912999999</v>
      </c>
    </row>
    <row r="86" spans="1:5" s="17" customFormat="1" ht="15.75" customHeight="1" x14ac:dyDescent="0.25">
      <c r="A86" s="95"/>
      <c r="B86" s="25" t="s">
        <v>34</v>
      </c>
      <c r="C86" s="23">
        <v>59</v>
      </c>
      <c r="D86" s="26">
        <v>80</v>
      </c>
      <c r="E86" s="27">
        <v>35744988.742399998</v>
      </c>
    </row>
    <row r="87" spans="1:5" s="17" customFormat="1" ht="15.75" customHeight="1" x14ac:dyDescent="0.25">
      <c r="A87" s="95"/>
      <c r="B87" s="25" t="s">
        <v>34</v>
      </c>
      <c r="C87" s="23">
        <v>60</v>
      </c>
      <c r="D87" s="26">
        <v>28</v>
      </c>
      <c r="E87" s="27">
        <v>11012270.886400001</v>
      </c>
    </row>
    <row r="88" spans="1:5" s="17" customFormat="1" ht="15.75" customHeight="1" x14ac:dyDescent="0.25">
      <c r="A88" s="95"/>
      <c r="B88" s="25" t="s">
        <v>34</v>
      </c>
      <c r="C88" s="23">
        <v>61</v>
      </c>
      <c r="D88" s="26">
        <v>1</v>
      </c>
      <c r="E88" s="27">
        <v>575456.05515999999</v>
      </c>
    </row>
    <row r="89" spans="1:5" s="17" customFormat="1" ht="33" customHeight="1" x14ac:dyDescent="0.25">
      <c r="A89" s="35">
        <v>9</v>
      </c>
      <c r="B89" s="28" t="s">
        <v>53</v>
      </c>
      <c r="C89" s="23"/>
      <c r="D89" s="80">
        <f>SUM(D90:D92)</f>
        <v>139</v>
      </c>
      <c r="E89" s="24">
        <f t="shared" ref="E89" si="7">SUM(E90:E92)</f>
        <v>46386181.60616</v>
      </c>
    </row>
    <row r="90" spans="1:5" s="17" customFormat="1" ht="16.5" customHeight="1" x14ac:dyDescent="0.25">
      <c r="A90" s="35"/>
      <c r="B90" s="36" t="s">
        <v>36</v>
      </c>
      <c r="C90" s="23">
        <v>1</v>
      </c>
      <c r="D90" s="26">
        <v>8</v>
      </c>
      <c r="E90" s="27">
        <v>1272482.6136</v>
      </c>
    </row>
    <row r="91" spans="1:5" s="17" customFormat="1" ht="17.25" customHeight="1" x14ac:dyDescent="0.25">
      <c r="A91" s="35"/>
      <c r="B91" s="33" t="s">
        <v>46</v>
      </c>
      <c r="C91" s="23">
        <v>18</v>
      </c>
      <c r="D91" s="26">
        <v>116</v>
      </c>
      <c r="E91" s="27">
        <v>35692159.301360004</v>
      </c>
    </row>
    <row r="92" spans="1:5" s="17" customFormat="1" ht="16.5" customHeight="1" x14ac:dyDescent="0.25">
      <c r="A92" s="35"/>
      <c r="B92" s="33" t="s">
        <v>46</v>
      </c>
      <c r="C92" s="23">
        <v>19</v>
      </c>
      <c r="D92" s="26">
        <v>15</v>
      </c>
      <c r="E92" s="27">
        <v>9421539.6911999993</v>
      </c>
    </row>
    <row r="93" spans="1:5" s="17" customFormat="1" ht="35.25" customHeight="1" x14ac:dyDescent="0.25">
      <c r="A93" s="95">
        <v>10</v>
      </c>
      <c r="B93" s="28" t="s">
        <v>54</v>
      </c>
      <c r="C93" s="23"/>
      <c r="D93" s="80">
        <f>SUM(D94:D97)</f>
        <v>45</v>
      </c>
      <c r="E93" s="24">
        <f t="shared" ref="E93" si="8">SUM(E94:E97)</f>
        <v>6801477.4700000007</v>
      </c>
    </row>
    <row r="94" spans="1:5" s="17" customFormat="1" ht="15.75" x14ac:dyDescent="0.25">
      <c r="A94" s="95"/>
      <c r="B94" s="34" t="s">
        <v>40</v>
      </c>
      <c r="C94" s="23">
        <v>74</v>
      </c>
      <c r="D94" s="26">
        <v>25</v>
      </c>
      <c r="E94" s="27">
        <v>2935649.68</v>
      </c>
    </row>
    <row r="95" spans="1:5" s="17" customFormat="1" ht="15.75" x14ac:dyDescent="0.25">
      <c r="A95" s="95"/>
      <c r="B95" s="34" t="s">
        <v>40</v>
      </c>
      <c r="C95" s="23">
        <v>75</v>
      </c>
      <c r="D95" s="26">
        <v>10</v>
      </c>
      <c r="E95" s="27">
        <v>1732954.4699999997</v>
      </c>
    </row>
    <row r="96" spans="1:5" s="17" customFormat="1" ht="15.75" x14ac:dyDescent="0.25">
      <c r="A96" s="95"/>
      <c r="B96" s="34" t="s">
        <v>31</v>
      </c>
      <c r="C96" s="23">
        <v>77</v>
      </c>
      <c r="D96" s="26">
        <v>5</v>
      </c>
      <c r="E96" s="27">
        <v>1024193.86</v>
      </c>
    </row>
    <row r="97" spans="1:5" s="17" customFormat="1" x14ac:dyDescent="0.25">
      <c r="A97" s="95"/>
      <c r="B97" s="25" t="s">
        <v>31</v>
      </c>
      <c r="C97" s="23">
        <v>78</v>
      </c>
      <c r="D97" s="26">
        <v>5</v>
      </c>
      <c r="E97" s="27">
        <v>1108679.46</v>
      </c>
    </row>
    <row r="98" spans="1:5" s="17" customFormat="1" ht="31.5" x14ac:dyDescent="0.25">
      <c r="A98" s="95">
        <v>11</v>
      </c>
      <c r="B98" s="28" t="s">
        <v>55</v>
      </c>
      <c r="C98" s="23"/>
      <c r="D98" s="37">
        <f>SUM(D99:D128)</f>
        <v>1941</v>
      </c>
      <c r="E98" s="24">
        <f t="shared" ref="E98" si="9">SUM(E99:E128)</f>
        <v>468692695.05498004</v>
      </c>
    </row>
    <row r="99" spans="1:5" s="17" customFormat="1" ht="15.75" customHeight="1" x14ac:dyDescent="0.25">
      <c r="A99" s="95"/>
      <c r="B99" s="25" t="s">
        <v>36</v>
      </c>
      <c r="C99" s="23">
        <v>1</v>
      </c>
      <c r="D99" s="26">
        <v>42</v>
      </c>
      <c r="E99" s="27">
        <v>6680533.7214000002</v>
      </c>
    </row>
    <row r="100" spans="1:5" s="17" customFormat="1" ht="15.75" customHeight="1" x14ac:dyDescent="0.25">
      <c r="A100" s="95"/>
      <c r="B100" s="25" t="s">
        <v>36</v>
      </c>
      <c r="C100" s="23">
        <v>2</v>
      </c>
      <c r="D100" s="26">
        <v>51</v>
      </c>
      <c r="E100" s="27">
        <v>12355643.294580001</v>
      </c>
    </row>
    <row r="101" spans="1:5" s="17" customFormat="1" ht="15.75" customHeight="1" x14ac:dyDescent="0.25">
      <c r="A101" s="95"/>
      <c r="B101" s="25" t="s">
        <v>36</v>
      </c>
      <c r="C101" s="23">
        <v>3</v>
      </c>
      <c r="D101" s="26">
        <v>2</v>
      </c>
      <c r="E101" s="27">
        <v>316476.47707999998</v>
      </c>
    </row>
    <row r="102" spans="1:5" s="17" customFormat="1" ht="15.75" customHeight="1" x14ac:dyDescent="0.25">
      <c r="A102" s="95"/>
      <c r="B102" s="33" t="s">
        <v>56</v>
      </c>
      <c r="C102" s="23">
        <v>5</v>
      </c>
      <c r="D102" s="26">
        <v>30</v>
      </c>
      <c r="E102" s="27">
        <v>4943192.2044000002</v>
      </c>
    </row>
    <row r="103" spans="1:5" s="17" customFormat="1" ht="15.75" customHeight="1" x14ac:dyDescent="0.25">
      <c r="A103" s="95"/>
      <c r="B103" s="33" t="s">
        <v>57</v>
      </c>
      <c r="C103" s="23">
        <v>10</v>
      </c>
      <c r="D103" s="26">
        <v>15</v>
      </c>
      <c r="E103" s="27">
        <v>10051383.960000001</v>
      </c>
    </row>
    <row r="104" spans="1:5" s="17" customFormat="1" ht="15.75" customHeight="1" x14ac:dyDescent="0.25">
      <c r="A104" s="95"/>
      <c r="B104" s="33" t="s">
        <v>57</v>
      </c>
      <c r="C104" s="23">
        <v>11</v>
      </c>
      <c r="D104" s="26">
        <v>6</v>
      </c>
      <c r="E104" s="27">
        <v>11648160.594719999</v>
      </c>
    </row>
    <row r="105" spans="1:5" s="17" customFormat="1" ht="15.75" customHeight="1" x14ac:dyDescent="0.25">
      <c r="A105" s="95"/>
      <c r="B105" s="25" t="s">
        <v>33</v>
      </c>
      <c r="C105" s="23">
        <v>12</v>
      </c>
      <c r="D105" s="26">
        <v>200</v>
      </c>
      <c r="E105" s="27">
        <v>40069811.544</v>
      </c>
    </row>
    <row r="106" spans="1:5" s="17" customFormat="1" ht="15.75" customHeight="1" x14ac:dyDescent="0.25">
      <c r="A106" s="95"/>
      <c r="B106" s="25" t="s">
        <v>33</v>
      </c>
      <c r="C106" s="23">
        <v>14</v>
      </c>
      <c r="D106" s="26">
        <v>50</v>
      </c>
      <c r="E106" s="27">
        <v>9769289.4499999993</v>
      </c>
    </row>
    <row r="107" spans="1:5" s="17" customFormat="1" ht="15.75" customHeight="1" x14ac:dyDescent="0.25">
      <c r="A107" s="95"/>
      <c r="B107" s="25" t="s">
        <v>33</v>
      </c>
      <c r="C107" s="23">
        <v>16</v>
      </c>
      <c r="D107" s="26">
        <v>30</v>
      </c>
      <c r="E107" s="27">
        <v>10969759.311000001</v>
      </c>
    </row>
    <row r="108" spans="1:5" s="17" customFormat="1" ht="15.75" customHeight="1" x14ac:dyDescent="0.25">
      <c r="A108" s="95"/>
      <c r="B108" s="25" t="s">
        <v>33</v>
      </c>
      <c r="C108" s="23">
        <v>17</v>
      </c>
      <c r="D108" s="26">
        <v>10</v>
      </c>
      <c r="E108" s="27">
        <v>4901997.7419999996</v>
      </c>
    </row>
    <row r="109" spans="1:5" s="17" customFormat="1" ht="15.75" customHeight="1" x14ac:dyDescent="0.25">
      <c r="A109" s="95"/>
      <c r="B109" s="25" t="s">
        <v>47</v>
      </c>
      <c r="C109" s="23">
        <v>20</v>
      </c>
      <c r="D109" s="26">
        <v>70</v>
      </c>
      <c r="E109" s="27">
        <v>16410112.751199998</v>
      </c>
    </row>
    <row r="110" spans="1:5" s="17" customFormat="1" ht="15.75" customHeight="1" x14ac:dyDescent="0.25">
      <c r="A110" s="95"/>
      <c r="B110" s="25" t="s">
        <v>34</v>
      </c>
      <c r="C110" s="23">
        <v>43</v>
      </c>
      <c r="D110" s="26">
        <v>100</v>
      </c>
      <c r="E110" s="27">
        <v>19980500.408</v>
      </c>
    </row>
    <row r="111" spans="1:5" s="17" customFormat="1" ht="15.75" customHeight="1" x14ac:dyDescent="0.25">
      <c r="A111" s="95"/>
      <c r="B111" s="25" t="s">
        <v>34</v>
      </c>
      <c r="C111" s="23">
        <v>44</v>
      </c>
      <c r="D111" s="26">
        <v>70</v>
      </c>
      <c r="E111" s="27">
        <v>16157761.918200001</v>
      </c>
    </row>
    <row r="112" spans="1:5" s="17" customFormat="1" ht="15.75" customHeight="1" x14ac:dyDescent="0.25">
      <c r="A112" s="95"/>
      <c r="B112" s="25" t="s">
        <v>34</v>
      </c>
      <c r="C112" s="23">
        <v>45</v>
      </c>
      <c r="D112" s="26">
        <v>50</v>
      </c>
      <c r="E112" s="27">
        <v>13077062.994999999</v>
      </c>
    </row>
    <row r="113" spans="1:5" s="17" customFormat="1" ht="15.75" customHeight="1" x14ac:dyDescent="0.25">
      <c r="A113" s="95"/>
      <c r="B113" s="25" t="s">
        <v>34</v>
      </c>
      <c r="C113" s="23">
        <v>46</v>
      </c>
      <c r="D113" s="26">
        <v>70</v>
      </c>
      <c r="E113" s="27">
        <v>10392843.014400002</v>
      </c>
    </row>
    <row r="114" spans="1:5" s="17" customFormat="1" ht="15.75" customHeight="1" x14ac:dyDescent="0.25">
      <c r="A114" s="95"/>
      <c r="B114" s="25" t="s">
        <v>34</v>
      </c>
      <c r="C114" s="23">
        <v>47</v>
      </c>
      <c r="D114" s="26">
        <v>70</v>
      </c>
      <c r="E114" s="27">
        <v>12566247.166200001</v>
      </c>
    </row>
    <row r="115" spans="1:5" s="17" customFormat="1" ht="15.75" customHeight="1" x14ac:dyDescent="0.25">
      <c r="A115" s="95"/>
      <c r="B115" s="25" t="s">
        <v>34</v>
      </c>
      <c r="C115" s="23">
        <v>48</v>
      </c>
      <c r="D115" s="26">
        <v>45</v>
      </c>
      <c r="E115" s="27">
        <v>10050481.782</v>
      </c>
    </row>
    <row r="116" spans="1:5" s="17" customFormat="1" ht="15.75" customHeight="1" x14ac:dyDescent="0.25">
      <c r="A116" s="95"/>
      <c r="B116" s="25" t="s">
        <v>34</v>
      </c>
      <c r="C116" s="23">
        <v>52</v>
      </c>
      <c r="D116" s="26">
        <v>110</v>
      </c>
      <c r="E116" s="27">
        <v>31624628.488200005</v>
      </c>
    </row>
    <row r="117" spans="1:5" s="17" customFormat="1" ht="15.75" customHeight="1" x14ac:dyDescent="0.25">
      <c r="A117" s="95"/>
      <c r="B117" s="25" t="s">
        <v>34</v>
      </c>
      <c r="C117" s="23">
        <v>53</v>
      </c>
      <c r="D117" s="26">
        <v>70</v>
      </c>
      <c r="E117" s="27">
        <v>21954174.605999999</v>
      </c>
    </row>
    <row r="118" spans="1:5" s="17" customFormat="1" ht="15.75" customHeight="1" x14ac:dyDescent="0.25">
      <c r="A118" s="95"/>
      <c r="B118" s="25" t="s">
        <v>34</v>
      </c>
      <c r="C118" s="23">
        <v>54</v>
      </c>
      <c r="D118" s="26">
        <v>40</v>
      </c>
      <c r="E118" s="27">
        <v>13779957.160799999</v>
      </c>
    </row>
    <row r="119" spans="1:5" s="17" customFormat="1" ht="15.75" customHeight="1" x14ac:dyDescent="0.25">
      <c r="A119" s="95"/>
      <c r="B119" s="25" t="s">
        <v>34</v>
      </c>
      <c r="C119" s="23">
        <v>57</v>
      </c>
      <c r="D119" s="26">
        <v>10</v>
      </c>
      <c r="E119" s="27">
        <v>2567343.5589999999</v>
      </c>
    </row>
    <row r="120" spans="1:5" s="17" customFormat="1" ht="15.75" customHeight="1" x14ac:dyDescent="0.25">
      <c r="A120" s="95"/>
      <c r="B120" s="25" t="s">
        <v>34</v>
      </c>
      <c r="C120" s="23">
        <v>58</v>
      </c>
      <c r="D120" s="26">
        <v>15</v>
      </c>
      <c r="E120" s="27">
        <v>12193349.6106</v>
      </c>
    </row>
    <row r="121" spans="1:5" s="17" customFormat="1" ht="15.75" customHeight="1" x14ac:dyDescent="0.25">
      <c r="A121" s="95"/>
      <c r="B121" s="33" t="s">
        <v>58</v>
      </c>
      <c r="C121" s="23">
        <v>65</v>
      </c>
      <c r="D121" s="26">
        <v>10</v>
      </c>
      <c r="E121" s="27">
        <v>1766381.3818000003</v>
      </c>
    </row>
    <row r="122" spans="1:5" s="17" customFormat="1" ht="15.75" customHeight="1" x14ac:dyDescent="0.25">
      <c r="A122" s="95"/>
      <c r="B122" s="33" t="s">
        <v>58</v>
      </c>
      <c r="C122" s="23">
        <v>66</v>
      </c>
      <c r="D122" s="26">
        <v>5</v>
      </c>
      <c r="E122" s="27">
        <v>1537404.4928000001</v>
      </c>
    </row>
    <row r="123" spans="1:5" s="17" customFormat="1" ht="15.75" customHeight="1" x14ac:dyDescent="0.25">
      <c r="A123" s="95"/>
      <c r="B123" s="25" t="s">
        <v>39</v>
      </c>
      <c r="C123" s="23">
        <v>67</v>
      </c>
      <c r="D123" s="26">
        <v>300</v>
      </c>
      <c r="E123" s="27">
        <v>49790251.811999999</v>
      </c>
    </row>
    <row r="124" spans="1:5" s="17" customFormat="1" ht="15.75" customHeight="1" x14ac:dyDescent="0.25">
      <c r="A124" s="95"/>
      <c r="B124" s="25" t="s">
        <v>39</v>
      </c>
      <c r="C124" s="23">
        <v>69</v>
      </c>
      <c r="D124" s="26">
        <v>0</v>
      </c>
      <c r="E124" s="27">
        <v>0</v>
      </c>
    </row>
    <row r="125" spans="1:5" s="17" customFormat="1" ht="15.75" customHeight="1" x14ac:dyDescent="0.25">
      <c r="A125" s="95"/>
      <c r="B125" s="25" t="s">
        <v>39</v>
      </c>
      <c r="C125" s="23">
        <v>70</v>
      </c>
      <c r="D125" s="26">
        <v>350</v>
      </c>
      <c r="E125" s="27">
        <v>92146123.300000012</v>
      </c>
    </row>
    <row r="126" spans="1:5" s="17" customFormat="1" ht="15.75" customHeight="1" x14ac:dyDescent="0.25">
      <c r="A126" s="95"/>
      <c r="B126" s="25" t="s">
        <v>39</v>
      </c>
      <c r="C126" s="23">
        <v>73</v>
      </c>
      <c r="D126" s="26">
        <v>40</v>
      </c>
      <c r="E126" s="27">
        <v>13637027.958399998</v>
      </c>
    </row>
    <row r="127" spans="1:5" s="17" customFormat="1" ht="15.75" customHeight="1" x14ac:dyDescent="0.25">
      <c r="A127" s="95"/>
      <c r="B127" s="25" t="s">
        <v>59</v>
      </c>
      <c r="C127" s="23">
        <v>77</v>
      </c>
      <c r="D127" s="26">
        <v>40</v>
      </c>
      <c r="E127" s="27">
        <v>8193550.8824000005</v>
      </c>
    </row>
    <row r="128" spans="1:5" s="17" customFormat="1" ht="15.75" customHeight="1" x14ac:dyDescent="0.25">
      <c r="A128" s="95"/>
      <c r="B128" s="25" t="s">
        <v>41</v>
      </c>
      <c r="C128" s="23">
        <v>80</v>
      </c>
      <c r="D128" s="26">
        <v>40</v>
      </c>
      <c r="E128" s="27">
        <v>9161243.468799999</v>
      </c>
    </row>
    <row r="129" spans="1:5" s="17" customFormat="1" ht="31.5" x14ac:dyDescent="0.25">
      <c r="A129" s="95">
        <v>12</v>
      </c>
      <c r="B129" s="28" t="s">
        <v>60</v>
      </c>
      <c r="C129" s="23"/>
      <c r="D129" s="80">
        <f>SUM(D130)</f>
        <v>250</v>
      </c>
      <c r="E129" s="38">
        <f t="shared" ref="E129" si="10">SUM(E130)</f>
        <v>58607545.539999992</v>
      </c>
    </row>
    <row r="130" spans="1:5" s="17" customFormat="1" ht="26.25" customHeight="1" x14ac:dyDescent="0.25">
      <c r="A130" s="95"/>
      <c r="B130" s="25" t="s">
        <v>47</v>
      </c>
      <c r="C130" s="23">
        <v>20</v>
      </c>
      <c r="D130" s="26">
        <v>250</v>
      </c>
      <c r="E130" s="27">
        <v>58607545.539999992</v>
      </c>
    </row>
    <row r="131" spans="1:5" s="17" customFormat="1" ht="31.5" x14ac:dyDescent="0.25">
      <c r="A131" s="95">
        <v>13</v>
      </c>
      <c r="B131" s="28" t="s">
        <v>61</v>
      </c>
      <c r="C131" s="23"/>
      <c r="D131" s="80">
        <f>SUM(D132:D136)</f>
        <v>315</v>
      </c>
      <c r="E131" s="24">
        <f t="shared" ref="E131" si="11">SUM(E132:E136)</f>
        <v>101930514.5202</v>
      </c>
    </row>
    <row r="132" spans="1:5" s="17" customFormat="1" ht="18.75" customHeight="1" x14ac:dyDescent="0.25">
      <c r="A132" s="95"/>
      <c r="B132" s="25" t="s">
        <v>36</v>
      </c>
      <c r="C132" s="23">
        <v>1</v>
      </c>
      <c r="D132" s="26">
        <v>30</v>
      </c>
      <c r="E132" s="27">
        <v>4771809.801</v>
      </c>
    </row>
    <row r="133" spans="1:5" s="17" customFormat="1" ht="18.75" customHeight="1" x14ac:dyDescent="0.25">
      <c r="A133" s="95"/>
      <c r="B133" s="25" t="s">
        <v>36</v>
      </c>
      <c r="C133" s="23">
        <v>2</v>
      </c>
      <c r="D133" s="26">
        <v>30</v>
      </c>
      <c r="E133" s="27">
        <v>7268025.4674000014</v>
      </c>
    </row>
    <row r="134" spans="1:5" s="17" customFormat="1" ht="18.75" customHeight="1" x14ac:dyDescent="0.25">
      <c r="A134" s="95"/>
      <c r="B134" s="25" t="s">
        <v>36</v>
      </c>
      <c r="C134" s="23">
        <v>3</v>
      </c>
      <c r="D134" s="26">
        <v>20</v>
      </c>
      <c r="E134" s="27">
        <v>3164764.7708000001</v>
      </c>
    </row>
    <row r="135" spans="1:5" s="17" customFormat="1" ht="18.75" customHeight="1" x14ac:dyDescent="0.25">
      <c r="A135" s="95"/>
      <c r="B135" s="25" t="s">
        <v>46</v>
      </c>
      <c r="C135" s="23">
        <v>18</v>
      </c>
      <c r="D135" s="26">
        <v>190</v>
      </c>
      <c r="E135" s="27">
        <v>58461295.407399997</v>
      </c>
    </row>
    <row r="136" spans="1:5" s="17" customFormat="1" ht="18.75" customHeight="1" x14ac:dyDescent="0.25">
      <c r="A136" s="95"/>
      <c r="B136" s="25" t="s">
        <v>46</v>
      </c>
      <c r="C136" s="23">
        <v>19</v>
      </c>
      <c r="D136" s="26">
        <v>45</v>
      </c>
      <c r="E136" s="27">
        <v>28264619.073599998</v>
      </c>
    </row>
    <row r="137" spans="1:5" s="17" customFormat="1" ht="31.5" x14ac:dyDescent="0.25">
      <c r="A137" s="95">
        <v>14</v>
      </c>
      <c r="B137" s="28" t="s">
        <v>62</v>
      </c>
      <c r="C137" s="23"/>
      <c r="D137" s="80">
        <f>SUM(D138:D139)</f>
        <v>100</v>
      </c>
      <c r="E137" s="24">
        <f t="shared" ref="E137" si="12">SUM(E138:E139)</f>
        <v>12133684.919580001</v>
      </c>
    </row>
    <row r="138" spans="1:5" s="17" customFormat="1" x14ac:dyDescent="0.25">
      <c r="A138" s="95"/>
      <c r="B138" s="25" t="s">
        <v>40</v>
      </c>
      <c r="C138" s="23">
        <v>74</v>
      </c>
      <c r="D138" s="26">
        <v>93</v>
      </c>
      <c r="E138" s="27">
        <v>10920616.791000001</v>
      </c>
    </row>
    <row r="139" spans="1:5" s="17" customFormat="1" x14ac:dyDescent="0.25">
      <c r="A139" s="95"/>
      <c r="B139" s="25" t="s">
        <v>40</v>
      </c>
      <c r="C139" s="23">
        <v>75</v>
      </c>
      <c r="D139" s="26">
        <v>7</v>
      </c>
      <c r="E139" s="27">
        <v>1213068.1285799998</v>
      </c>
    </row>
    <row r="140" spans="1:5" s="17" customFormat="1" ht="31.5" x14ac:dyDescent="0.25">
      <c r="A140" s="95">
        <v>15</v>
      </c>
      <c r="B140" s="28" t="s">
        <v>63</v>
      </c>
      <c r="C140" s="23"/>
      <c r="D140" s="80">
        <f>SUM(D141:D142)</f>
        <v>710</v>
      </c>
      <c r="E140" s="24">
        <f t="shared" ref="E140" si="13">SUM(E141:E142)</f>
        <v>122702285.88640001</v>
      </c>
    </row>
    <row r="141" spans="1:5" s="17" customFormat="1" ht="16.5" customHeight="1" x14ac:dyDescent="0.25">
      <c r="A141" s="95"/>
      <c r="B141" s="25" t="s">
        <v>39</v>
      </c>
      <c r="C141" s="23">
        <v>67</v>
      </c>
      <c r="D141" s="26">
        <v>660</v>
      </c>
      <c r="E141" s="27">
        <v>109538553.98640001</v>
      </c>
    </row>
    <row r="142" spans="1:5" s="17" customFormat="1" ht="19.5" customHeight="1" x14ac:dyDescent="0.25">
      <c r="A142" s="95"/>
      <c r="B142" s="25" t="s">
        <v>39</v>
      </c>
      <c r="C142" s="39">
        <v>70</v>
      </c>
      <c r="D142" s="40">
        <v>50</v>
      </c>
      <c r="E142" s="27">
        <v>13163731.900000002</v>
      </c>
    </row>
    <row r="143" spans="1:5" s="17" customFormat="1" ht="47.25" x14ac:dyDescent="0.25">
      <c r="A143" s="95">
        <v>16</v>
      </c>
      <c r="B143" s="28" t="s">
        <v>64</v>
      </c>
      <c r="C143" s="23"/>
      <c r="D143" s="80">
        <f>SUM(D144:D147)</f>
        <v>360</v>
      </c>
      <c r="E143" s="24">
        <f t="shared" ref="E143" si="14">SUM(E144:E147)</f>
        <v>33495482.675199997</v>
      </c>
    </row>
    <row r="144" spans="1:5" s="17" customFormat="1" ht="17.25" customHeight="1" x14ac:dyDescent="0.25">
      <c r="A144" s="95"/>
      <c r="B144" s="33" t="s">
        <v>65</v>
      </c>
      <c r="C144" s="23">
        <v>30</v>
      </c>
      <c r="D144" s="26">
        <v>230</v>
      </c>
      <c r="E144" s="27">
        <v>17360214.3072</v>
      </c>
    </row>
    <row r="145" spans="1:5" s="17" customFormat="1" ht="17.25" customHeight="1" x14ac:dyDescent="0.25">
      <c r="A145" s="95"/>
      <c r="B145" s="33" t="s">
        <v>65</v>
      </c>
      <c r="C145" s="23">
        <v>31</v>
      </c>
      <c r="D145" s="26">
        <v>40</v>
      </c>
      <c r="E145" s="27">
        <v>4385692.6783999996</v>
      </c>
    </row>
    <row r="146" spans="1:5" s="17" customFormat="1" ht="17.25" customHeight="1" x14ac:dyDescent="0.25">
      <c r="A146" s="95"/>
      <c r="B146" s="33" t="s">
        <v>65</v>
      </c>
      <c r="C146" s="23">
        <v>32</v>
      </c>
      <c r="D146" s="26">
        <v>40</v>
      </c>
      <c r="E146" s="27">
        <v>4306868.2495999997</v>
      </c>
    </row>
    <row r="147" spans="1:5" s="17" customFormat="1" ht="17.25" customHeight="1" x14ac:dyDescent="0.25">
      <c r="A147" s="95"/>
      <c r="B147" s="33" t="s">
        <v>65</v>
      </c>
      <c r="C147" s="23">
        <v>33</v>
      </c>
      <c r="D147" s="26">
        <v>50</v>
      </c>
      <c r="E147" s="27">
        <v>7442707.4399999985</v>
      </c>
    </row>
    <row r="148" spans="1:5" s="17" customFormat="1" ht="66" customHeight="1" x14ac:dyDescent="0.25">
      <c r="A148" s="95">
        <v>17</v>
      </c>
      <c r="B148" s="28" t="s">
        <v>66</v>
      </c>
      <c r="C148" s="23"/>
      <c r="D148" s="80">
        <f>SUM(D149:D150)</f>
        <v>115</v>
      </c>
      <c r="E148" s="24">
        <f t="shared" ref="E148" si="15">SUM(E149:E150)</f>
        <v>38744552.3059</v>
      </c>
    </row>
    <row r="149" spans="1:5" s="17" customFormat="1" x14ac:dyDescent="0.25">
      <c r="A149" s="95"/>
      <c r="B149" s="25" t="s">
        <v>33</v>
      </c>
      <c r="C149" s="23">
        <v>12</v>
      </c>
      <c r="D149" s="26">
        <v>20</v>
      </c>
      <c r="E149" s="27">
        <v>4006981.1544000003</v>
      </c>
    </row>
    <row r="150" spans="1:5" s="17" customFormat="1" ht="18" customHeight="1" x14ac:dyDescent="0.25">
      <c r="A150" s="95"/>
      <c r="B150" s="25" t="s">
        <v>33</v>
      </c>
      <c r="C150" s="23">
        <v>16</v>
      </c>
      <c r="D150" s="26">
        <v>95</v>
      </c>
      <c r="E150" s="27">
        <v>34737571.151500002</v>
      </c>
    </row>
    <row r="151" spans="1:5" s="17" customFormat="1" ht="31.5" x14ac:dyDescent="0.25">
      <c r="A151" s="95">
        <v>18</v>
      </c>
      <c r="B151" s="28" t="s">
        <v>67</v>
      </c>
      <c r="C151" s="23"/>
      <c r="D151" s="80">
        <f>SUM(D152:D153)</f>
        <v>770</v>
      </c>
      <c r="E151" s="24">
        <f t="shared" ref="E151" si="16">SUM(E152:E153)</f>
        <v>59406678.877199993</v>
      </c>
    </row>
    <row r="152" spans="1:5" s="17" customFormat="1" ht="16.5" customHeight="1" x14ac:dyDescent="0.25">
      <c r="A152" s="95"/>
      <c r="B152" s="33" t="s">
        <v>65</v>
      </c>
      <c r="C152" s="23">
        <v>30</v>
      </c>
      <c r="D152" s="26">
        <v>730</v>
      </c>
      <c r="E152" s="27">
        <v>55099810.627199993</v>
      </c>
    </row>
    <row r="153" spans="1:5" s="17" customFormat="1" ht="16.5" customHeight="1" x14ac:dyDescent="0.25">
      <c r="A153" s="95"/>
      <c r="B153" s="33" t="s">
        <v>65</v>
      </c>
      <c r="C153" s="23">
        <v>32</v>
      </c>
      <c r="D153" s="26">
        <v>40</v>
      </c>
      <c r="E153" s="27">
        <v>4306868.25</v>
      </c>
    </row>
    <row r="154" spans="1:5" s="17" customFormat="1" ht="32.25" customHeight="1" x14ac:dyDescent="0.25">
      <c r="A154" s="95">
        <v>19</v>
      </c>
      <c r="B154" s="22" t="s">
        <v>68</v>
      </c>
      <c r="C154" s="23"/>
      <c r="D154" s="80">
        <v>30</v>
      </c>
      <c r="E154" s="24">
        <v>4979025.18</v>
      </c>
    </row>
    <row r="155" spans="1:5" s="17" customFormat="1" ht="18.75" customHeight="1" x14ac:dyDescent="0.25">
      <c r="A155" s="95"/>
      <c r="B155" s="25" t="s">
        <v>39</v>
      </c>
      <c r="C155" s="23">
        <v>67</v>
      </c>
      <c r="D155" s="26">
        <v>30</v>
      </c>
      <c r="E155" s="27">
        <v>4979025.18</v>
      </c>
    </row>
    <row r="156" spans="1:5" s="17" customFormat="1" ht="31.5" x14ac:dyDescent="0.25">
      <c r="A156" s="95">
        <v>20</v>
      </c>
      <c r="B156" s="28" t="s">
        <v>69</v>
      </c>
      <c r="C156" s="23"/>
      <c r="D156" s="80">
        <f>SUM(D157:D159)</f>
        <v>440</v>
      </c>
      <c r="E156" s="24">
        <f t="shared" ref="E156" si="17">SUM(E157:E159)</f>
        <v>63655873.361399993</v>
      </c>
    </row>
    <row r="157" spans="1:5" s="17" customFormat="1" x14ac:dyDescent="0.25">
      <c r="A157" s="95"/>
      <c r="B157" s="36" t="s">
        <v>36</v>
      </c>
      <c r="C157" s="23">
        <v>1</v>
      </c>
      <c r="D157" s="26">
        <v>10</v>
      </c>
      <c r="E157" s="27">
        <v>1590603.267</v>
      </c>
    </row>
    <row r="158" spans="1:5" s="17" customFormat="1" ht="17.25" customHeight="1" x14ac:dyDescent="0.25">
      <c r="A158" s="95"/>
      <c r="B158" s="25" t="s">
        <v>37</v>
      </c>
      <c r="C158" s="23">
        <v>27</v>
      </c>
      <c r="D158" s="26">
        <v>350</v>
      </c>
      <c r="E158" s="27">
        <v>49160711.543999992</v>
      </c>
    </row>
    <row r="159" spans="1:5" s="17" customFormat="1" ht="17.25" customHeight="1" x14ac:dyDescent="0.25">
      <c r="A159" s="95"/>
      <c r="B159" s="25" t="s">
        <v>37</v>
      </c>
      <c r="C159" s="23">
        <v>29</v>
      </c>
      <c r="D159" s="26">
        <v>80</v>
      </c>
      <c r="E159" s="27">
        <v>12904558.5504</v>
      </c>
    </row>
    <row r="160" spans="1:5" s="32" customFormat="1" ht="31.5" x14ac:dyDescent="0.25">
      <c r="A160" s="95">
        <v>21</v>
      </c>
      <c r="B160" s="28" t="s">
        <v>70</v>
      </c>
      <c r="C160" s="41"/>
      <c r="D160" s="42">
        <f>SUM(D161:D174)</f>
        <v>95</v>
      </c>
      <c r="E160" s="31">
        <f t="shared" ref="E160" si="18">SUM(E161:E174)</f>
        <v>19043535.649080001</v>
      </c>
    </row>
    <row r="161" spans="1:5" s="17" customFormat="1" ht="15" customHeight="1" x14ac:dyDescent="0.25">
      <c r="A161" s="95"/>
      <c r="B161" s="25" t="s">
        <v>33</v>
      </c>
      <c r="C161" s="23">
        <v>12</v>
      </c>
      <c r="D161" s="26">
        <v>7</v>
      </c>
      <c r="E161" s="27">
        <v>1402443.4040400002</v>
      </c>
    </row>
    <row r="162" spans="1:5" s="17" customFormat="1" ht="15" customHeight="1" x14ac:dyDescent="0.25">
      <c r="A162" s="95"/>
      <c r="B162" s="25" t="s">
        <v>33</v>
      </c>
      <c r="C162" s="23">
        <v>16</v>
      </c>
      <c r="D162" s="26">
        <v>10</v>
      </c>
      <c r="E162" s="27">
        <v>3656586.4369999999</v>
      </c>
    </row>
    <row r="163" spans="1:5" s="17" customFormat="1" ht="15" customHeight="1" x14ac:dyDescent="0.25">
      <c r="A163" s="95"/>
      <c r="B163" s="25" t="s">
        <v>65</v>
      </c>
      <c r="C163" s="23">
        <v>30</v>
      </c>
      <c r="D163" s="26">
        <v>10</v>
      </c>
      <c r="E163" s="27">
        <v>754791.9264</v>
      </c>
    </row>
    <row r="164" spans="1:5" s="17" customFormat="1" ht="15" customHeight="1" x14ac:dyDescent="0.25">
      <c r="A164" s="95"/>
      <c r="B164" s="25" t="s">
        <v>65</v>
      </c>
      <c r="C164" s="23">
        <v>31</v>
      </c>
      <c r="D164" s="26">
        <v>10</v>
      </c>
      <c r="E164" s="27">
        <v>1096423.1695999999</v>
      </c>
    </row>
    <row r="165" spans="1:5" s="17" customFormat="1" ht="15" customHeight="1" x14ac:dyDescent="0.25">
      <c r="A165" s="95"/>
      <c r="B165" s="25" t="s">
        <v>34</v>
      </c>
      <c r="C165" s="23">
        <v>43</v>
      </c>
      <c r="D165" s="26">
        <v>3</v>
      </c>
      <c r="E165" s="27">
        <v>599415.01223999995</v>
      </c>
    </row>
    <row r="166" spans="1:5" s="17" customFormat="1" ht="15" customHeight="1" x14ac:dyDescent="0.25">
      <c r="A166" s="95"/>
      <c r="B166" s="25" t="s">
        <v>34</v>
      </c>
      <c r="C166" s="23">
        <v>44</v>
      </c>
      <c r="D166" s="26">
        <v>3</v>
      </c>
      <c r="E166" s="27">
        <v>692475.51078000001</v>
      </c>
    </row>
    <row r="167" spans="1:5" s="17" customFormat="1" ht="15" customHeight="1" x14ac:dyDescent="0.25">
      <c r="A167" s="95"/>
      <c r="B167" s="25" t="s">
        <v>34</v>
      </c>
      <c r="C167" s="23">
        <v>45</v>
      </c>
      <c r="D167" s="26">
        <v>3</v>
      </c>
      <c r="E167" s="27">
        <v>784623.77969999996</v>
      </c>
    </row>
    <row r="168" spans="1:5" s="17" customFormat="1" ht="15" customHeight="1" x14ac:dyDescent="0.25">
      <c r="A168" s="95"/>
      <c r="B168" s="25" t="s">
        <v>34</v>
      </c>
      <c r="C168" s="23">
        <v>46</v>
      </c>
      <c r="D168" s="26">
        <v>5</v>
      </c>
      <c r="E168" s="27">
        <v>742345.92960000015</v>
      </c>
    </row>
    <row r="169" spans="1:5" s="17" customFormat="1" ht="15" customHeight="1" x14ac:dyDescent="0.25">
      <c r="A169" s="95"/>
      <c r="B169" s="25" t="s">
        <v>34</v>
      </c>
      <c r="C169" s="23">
        <v>47</v>
      </c>
      <c r="D169" s="26">
        <v>4</v>
      </c>
      <c r="E169" s="27">
        <v>718071.26664000005</v>
      </c>
    </row>
    <row r="170" spans="1:5" s="17" customFormat="1" ht="15" customHeight="1" x14ac:dyDescent="0.25">
      <c r="A170" s="95"/>
      <c r="B170" s="25" t="s">
        <v>34</v>
      </c>
      <c r="C170" s="23">
        <v>48</v>
      </c>
      <c r="D170" s="26">
        <v>4</v>
      </c>
      <c r="E170" s="27">
        <v>893376.15839999996</v>
      </c>
    </row>
    <row r="171" spans="1:5" s="17" customFormat="1" ht="15" customHeight="1" x14ac:dyDescent="0.25">
      <c r="A171" s="95"/>
      <c r="B171" s="25" t="s">
        <v>34</v>
      </c>
      <c r="C171" s="23">
        <v>49</v>
      </c>
      <c r="D171" s="26">
        <v>10</v>
      </c>
      <c r="E171" s="27">
        <v>1371463.7840000002</v>
      </c>
    </row>
    <row r="172" spans="1:5" s="17" customFormat="1" ht="15" customHeight="1" x14ac:dyDescent="0.25">
      <c r="A172" s="95"/>
      <c r="B172" s="25" t="s">
        <v>34</v>
      </c>
      <c r="C172" s="23">
        <v>50</v>
      </c>
      <c r="D172" s="26">
        <v>10</v>
      </c>
      <c r="E172" s="27">
        <v>1628156.5119999999</v>
      </c>
    </row>
    <row r="173" spans="1:5" s="17" customFormat="1" ht="15" customHeight="1" x14ac:dyDescent="0.25">
      <c r="A173" s="95"/>
      <c r="B173" s="25" t="s">
        <v>34</v>
      </c>
      <c r="C173" s="23">
        <v>51</v>
      </c>
      <c r="D173" s="26">
        <v>10</v>
      </c>
      <c r="E173" s="27">
        <v>2022488.6029999997</v>
      </c>
    </row>
    <row r="174" spans="1:5" s="17" customFormat="1" ht="15.75" customHeight="1" x14ac:dyDescent="0.25">
      <c r="A174" s="95"/>
      <c r="B174" s="25" t="s">
        <v>34</v>
      </c>
      <c r="C174" s="23">
        <v>59</v>
      </c>
      <c r="D174" s="26">
        <v>6</v>
      </c>
      <c r="E174" s="27">
        <v>2680874.1556799999</v>
      </c>
    </row>
    <row r="175" spans="1:5" s="17" customFormat="1" x14ac:dyDescent="0.25">
      <c r="A175" s="95">
        <v>22</v>
      </c>
      <c r="B175" s="22" t="s">
        <v>71</v>
      </c>
      <c r="C175" s="23"/>
      <c r="D175" s="80">
        <f>SUM(D176:D178)</f>
        <v>280</v>
      </c>
      <c r="E175" s="24">
        <f t="shared" ref="E175" si="19">SUM(E176:E178)</f>
        <v>31753958.954</v>
      </c>
    </row>
    <row r="176" spans="1:5" s="17" customFormat="1" ht="19.5" customHeight="1" x14ac:dyDescent="0.25">
      <c r="A176" s="95"/>
      <c r="B176" s="25" t="s">
        <v>37</v>
      </c>
      <c r="C176" s="23">
        <v>27</v>
      </c>
      <c r="D176" s="26">
        <v>100</v>
      </c>
      <c r="E176" s="27">
        <v>14045917.583999999</v>
      </c>
    </row>
    <row r="177" spans="1:5" s="17" customFormat="1" ht="21" customHeight="1" x14ac:dyDescent="0.25">
      <c r="A177" s="95"/>
      <c r="B177" s="25" t="s">
        <v>37</v>
      </c>
      <c r="C177" s="23">
        <v>28</v>
      </c>
      <c r="D177" s="26">
        <v>100</v>
      </c>
      <c r="E177" s="27">
        <v>8313962.4100000001</v>
      </c>
    </row>
    <row r="178" spans="1:5" s="17" customFormat="1" ht="21" customHeight="1" x14ac:dyDescent="0.25">
      <c r="A178" s="95"/>
      <c r="B178" s="25" t="s">
        <v>40</v>
      </c>
      <c r="C178" s="23">
        <v>74</v>
      </c>
      <c r="D178" s="26">
        <v>80</v>
      </c>
      <c r="E178" s="27">
        <v>9394078.9600000009</v>
      </c>
    </row>
    <row r="179" spans="1:5" s="17" customFormat="1" ht="19.5" customHeight="1" x14ac:dyDescent="0.25">
      <c r="A179" s="95">
        <v>23</v>
      </c>
      <c r="B179" s="22" t="s">
        <v>72</v>
      </c>
      <c r="C179" s="23"/>
      <c r="D179" s="80">
        <f>SUM(D180:D182)</f>
        <v>175</v>
      </c>
      <c r="E179" s="24">
        <f t="shared" ref="E179" si="20">SUM(E180:E182)</f>
        <v>29020682.612799998</v>
      </c>
    </row>
    <row r="180" spans="1:5" s="17" customFormat="1" ht="16.5" customHeight="1" x14ac:dyDescent="0.25">
      <c r="A180" s="95"/>
      <c r="B180" s="25" t="s">
        <v>37</v>
      </c>
      <c r="C180" s="23">
        <v>27</v>
      </c>
      <c r="D180" s="26">
        <v>20</v>
      </c>
      <c r="E180" s="27">
        <v>2809183.5167999994</v>
      </c>
    </row>
    <row r="181" spans="1:5" s="17" customFormat="1" ht="16.5" customHeight="1" x14ac:dyDescent="0.25">
      <c r="A181" s="95"/>
      <c r="B181" s="25" t="s">
        <v>39</v>
      </c>
      <c r="C181" s="23">
        <v>67</v>
      </c>
      <c r="D181" s="26">
        <v>150</v>
      </c>
      <c r="E181" s="27">
        <v>24895125.905999999</v>
      </c>
    </row>
    <row r="182" spans="1:5" s="17" customFormat="1" ht="16.5" customHeight="1" x14ac:dyDescent="0.25">
      <c r="A182" s="95"/>
      <c r="B182" s="25" t="s">
        <v>39</v>
      </c>
      <c r="C182" s="23">
        <v>70</v>
      </c>
      <c r="D182" s="26">
        <v>5</v>
      </c>
      <c r="E182" s="27">
        <v>1316373.1900000002</v>
      </c>
    </row>
    <row r="183" spans="1:5" s="17" customFormat="1" ht="18.75" x14ac:dyDescent="0.3">
      <c r="A183" s="96" t="s">
        <v>73</v>
      </c>
      <c r="B183" s="96"/>
      <c r="C183" s="43"/>
      <c r="D183" s="37">
        <f>D179+D175+D160+D156+D154+D151+D148+D143+D140+D137+D131+D129+D98+D93+D89+D74+D67+D64+D47+D42+D23+D9+D6+0</f>
        <v>9934</v>
      </c>
      <c r="E183" s="24">
        <f t="shared" ref="E183" si="21">E179+E175+E160+E156+E154+E151+E148+E143+E140+E137+E131+E129+E98+E93+E89+E74+E67+E64+E47+E42+E23+E9+E6+0</f>
        <v>2011225758.6961203</v>
      </c>
    </row>
    <row r="184" spans="1:5" s="17" customFormat="1" x14ac:dyDescent="0.25">
      <c r="B184" s="44"/>
      <c r="C184" s="45"/>
      <c r="D184" s="45"/>
      <c r="E184" s="46"/>
    </row>
    <row r="185" spans="1:5" s="17" customFormat="1" x14ac:dyDescent="0.25">
      <c r="B185" s="44"/>
      <c r="C185" s="45"/>
      <c r="D185" s="45"/>
      <c r="E185" s="46"/>
    </row>
    <row r="186" spans="1:5" s="17" customFormat="1" x14ac:dyDescent="0.25">
      <c r="B186" s="44"/>
      <c r="C186" s="45"/>
      <c r="D186" s="45"/>
      <c r="E186" s="46"/>
    </row>
    <row r="187" spans="1:5" s="17" customFormat="1" x14ac:dyDescent="0.25">
      <c r="B187" s="44"/>
      <c r="C187" s="45"/>
      <c r="D187" s="45"/>
      <c r="E187" s="46"/>
    </row>
    <row r="190" spans="1:5" x14ac:dyDescent="0.25">
      <c r="D190" s="47"/>
      <c r="E190" s="47"/>
    </row>
    <row r="193" spans="5:5" x14ac:dyDescent="0.25">
      <c r="E193" s="45"/>
    </row>
  </sheetData>
  <mergeCells count="27">
    <mergeCell ref="A64:A66"/>
    <mergeCell ref="A67:A73"/>
    <mergeCell ref="A74:A88"/>
    <mergeCell ref="A47:A63"/>
    <mergeCell ref="A4:A5"/>
    <mergeCell ref="A9:A22"/>
    <mergeCell ref="A23:A41"/>
    <mergeCell ref="A42:A46"/>
    <mergeCell ref="B4:B5"/>
    <mergeCell ref="C4:C5"/>
    <mergeCell ref="A6:A8"/>
    <mergeCell ref="D4:E4"/>
    <mergeCell ref="A93:A97"/>
    <mergeCell ref="A98:A128"/>
    <mergeCell ref="A183:B183"/>
    <mergeCell ref="A131:A136"/>
    <mergeCell ref="A137:A139"/>
    <mergeCell ref="A140:A142"/>
    <mergeCell ref="A143:A147"/>
    <mergeCell ref="A148:A150"/>
    <mergeCell ref="A151:A153"/>
    <mergeCell ref="A154:A155"/>
    <mergeCell ref="A156:A159"/>
    <mergeCell ref="A160:A174"/>
    <mergeCell ref="A175:A178"/>
    <mergeCell ref="A179:A182"/>
    <mergeCell ref="A129:A130"/>
  </mergeCells>
  <pageMargins left="0.70866141732283472" right="0.70866141732283472" top="0.74803149606299213" bottom="0.74803149606299213" header="0.31496062992125984" footer="0.31496062992125984"/>
  <pageSetup paperSize="9" scale="79" fitToHeight="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№1</vt:lpstr>
      <vt:lpstr>Прил №1.1 </vt:lpstr>
      <vt:lpstr>Прил №1.2  </vt:lpstr>
      <vt:lpstr>'Прил №1.2  '!Заголовки_для_печати</vt:lpstr>
      <vt:lpstr>'Прил №1'!Область_печати</vt:lpstr>
      <vt:lpstr>'Прил №1.1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Усманова</dc:creator>
  <cp:lastModifiedBy>Гульнара Усманова</cp:lastModifiedBy>
  <cp:lastPrinted>2024-04-16T08:11:38Z</cp:lastPrinted>
  <dcterms:created xsi:type="dcterms:W3CDTF">2024-03-14T11:27:53Z</dcterms:created>
  <dcterms:modified xsi:type="dcterms:W3CDTF">2024-04-16T08:12:56Z</dcterms:modified>
</cp:coreProperties>
</file>